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6610" windowHeight="11835"/>
  </bookViews>
  <sheets>
    <sheet name="ВВОД" sheetId="7" r:id="rId1"/>
    <sheet name="МО" sheetId="4" state="hidden" r:id="rId2"/>
  </sheets>
  <definedNames>
    <definedName name="_xlnm.Print_Area" localSheetId="0">ВВОД!$A$1:$M$290</definedName>
  </definedNames>
  <calcPr calcId="144525"/>
</workbook>
</file>

<file path=xl/calcChain.xml><?xml version="1.0" encoding="utf-8"?>
<calcChain xmlns="http://schemas.openxmlformats.org/spreadsheetml/2006/main">
  <c r="I125" i="7" l="1"/>
  <c r="J125" i="7" s="1"/>
  <c r="K125" i="7" s="1"/>
  <c r="L125" i="7" s="1"/>
  <c r="I121" i="7"/>
  <c r="J121" i="7" s="1"/>
  <c r="K121" i="7" s="1"/>
  <c r="L121" i="7" s="1"/>
  <c r="G227" i="7" l="1"/>
  <c r="H227" i="7"/>
  <c r="I227" i="7"/>
  <c r="J227" i="7"/>
  <c r="K227" i="7"/>
  <c r="L227" i="7"/>
  <c r="G149" i="7"/>
  <c r="H149" i="7"/>
  <c r="I149" i="7"/>
  <c r="J149" i="7"/>
  <c r="K149" i="7"/>
  <c r="L149" i="7"/>
  <c r="F149" i="7"/>
  <c r="C2" i="7" l="1"/>
  <c r="G144" i="7" l="1"/>
  <c r="H144" i="7"/>
  <c r="I144" i="7"/>
  <c r="J144" i="7"/>
  <c r="K144" i="7"/>
  <c r="L144" i="7"/>
  <c r="F144" i="7"/>
  <c r="F227" i="7" l="1"/>
  <c r="F143" i="7"/>
  <c r="F276" i="7" l="1"/>
  <c r="F278" i="7"/>
  <c r="H131" i="7"/>
  <c r="H276" i="7" s="1"/>
  <c r="I131" i="7"/>
  <c r="I276" i="7" s="1"/>
  <c r="J131" i="7"/>
  <c r="J276" i="7" s="1"/>
  <c r="K131" i="7"/>
  <c r="K276" i="7" s="1"/>
  <c r="L131" i="7"/>
  <c r="L276" i="7" s="1"/>
  <c r="G131" i="7"/>
  <c r="G276" i="7" s="1"/>
  <c r="M129" i="7"/>
  <c r="G278" i="7" l="1"/>
  <c r="H278" i="7"/>
  <c r="I278" i="7"/>
  <c r="J278" i="7"/>
  <c r="K278" i="7"/>
  <c r="L278" i="7"/>
  <c r="F116" i="7" l="1"/>
  <c r="L116" i="7"/>
  <c r="K116" i="7"/>
  <c r="I116" i="7"/>
  <c r="H116" i="7"/>
  <c r="G116" i="7"/>
  <c r="M133" i="7"/>
  <c r="M130" i="7"/>
  <c r="M125" i="7"/>
  <c r="M121" i="7"/>
  <c r="M147" i="7" s="1"/>
  <c r="M150" i="7"/>
  <c r="M144" i="7"/>
  <c r="M20" i="7"/>
  <c r="F152" i="7"/>
  <c r="M108" i="7"/>
  <c r="M106" i="7"/>
  <c r="M104" i="7"/>
  <c r="M102" i="7"/>
  <c r="M100" i="7"/>
  <c r="M98" i="7"/>
  <c r="M96" i="7"/>
  <c r="M94" i="7"/>
  <c r="M92" i="7"/>
  <c r="M90" i="7"/>
  <c r="M88" i="7"/>
  <c r="M86" i="7"/>
  <c r="M84" i="7"/>
  <c r="M76" i="7"/>
  <c r="M74" i="7"/>
  <c r="M72" i="7"/>
  <c r="M70" i="7"/>
  <c r="M68" i="7"/>
  <c r="M66" i="7"/>
  <c r="M64" i="7"/>
  <c r="M62" i="7"/>
  <c r="M60" i="7"/>
  <c r="M58" i="7"/>
  <c r="M56" i="7"/>
  <c r="M54" i="7"/>
  <c r="M52" i="7"/>
  <c r="M44" i="7"/>
  <c r="M42" i="7"/>
  <c r="M40" i="7"/>
  <c r="M38" i="7"/>
  <c r="M36" i="7"/>
  <c r="M34" i="7"/>
  <c r="M32" i="7"/>
  <c r="M30" i="7"/>
  <c r="M28" i="7"/>
  <c r="M26" i="7"/>
  <c r="M24" i="7"/>
  <c r="M22" i="7"/>
  <c r="L117" i="7" l="1"/>
  <c r="L143" i="7" s="1"/>
  <c r="M116" i="7"/>
  <c r="M141" i="7" s="1"/>
  <c r="I117" i="7"/>
  <c r="I143" i="7" s="1"/>
  <c r="H117" i="7"/>
  <c r="H143" i="7" s="1"/>
  <c r="G117" i="7"/>
  <c r="G143" i="7" s="1"/>
  <c r="J20" i="7" l="1"/>
  <c r="L20" i="7" l="1"/>
  <c r="K20" i="7"/>
  <c r="I20" i="7"/>
  <c r="H20" i="7"/>
  <c r="G20" i="7"/>
  <c r="L22" i="7"/>
  <c r="K22" i="7"/>
  <c r="J22" i="7"/>
  <c r="I22" i="7"/>
  <c r="H22" i="7"/>
  <c r="G22" i="7"/>
  <c r="L24" i="7"/>
  <c r="K24" i="7"/>
  <c r="J24" i="7"/>
  <c r="I24" i="7"/>
  <c r="H24" i="7"/>
  <c r="G24" i="7"/>
  <c r="L26" i="7"/>
  <c r="K26" i="7"/>
  <c r="J26" i="7"/>
  <c r="I26" i="7"/>
  <c r="H26" i="7"/>
  <c r="G26" i="7"/>
  <c r="L28" i="7"/>
  <c r="K28" i="7"/>
  <c r="J28" i="7"/>
  <c r="I28" i="7"/>
  <c r="H28" i="7"/>
  <c r="G28" i="7"/>
  <c r="L30" i="7"/>
  <c r="K30" i="7"/>
  <c r="J30" i="7"/>
  <c r="I30" i="7"/>
  <c r="H30" i="7"/>
  <c r="G30" i="7"/>
  <c r="L32" i="7"/>
  <c r="K32" i="7"/>
  <c r="J32" i="7"/>
  <c r="I32" i="7"/>
  <c r="H32" i="7"/>
  <c r="G32" i="7"/>
  <c r="L34" i="7"/>
  <c r="K34" i="7"/>
  <c r="J34" i="7"/>
  <c r="I34" i="7"/>
  <c r="H34" i="7"/>
  <c r="G34" i="7"/>
  <c r="L36" i="7"/>
  <c r="K36" i="7"/>
  <c r="J36" i="7"/>
  <c r="I36" i="7"/>
  <c r="H36" i="7"/>
  <c r="G36" i="7"/>
  <c r="L38" i="7"/>
  <c r="K38" i="7"/>
  <c r="J38" i="7"/>
  <c r="I38" i="7"/>
  <c r="H38" i="7"/>
  <c r="G38" i="7"/>
  <c r="L40" i="7"/>
  <c r="K40" i="7"/>
  <c r="J40" i="7"/>
  <c r="I40" i="7"/>
  <c r="H40" i="7"/>
  <c r="G40" i="7"/>
  <c r="L42" i="7"/>
  <c r="K42" i="7"/>
  <c r="J42" i="7"/>
  <c r="I42" i="7"/>
  <c r="H42" i="7"/>
  <c r="G42" i="7"/>
  <c r="L44" i="7"/>
  <c r="K44" i="7"/>
  <c r="J44" i="7"/>
  <c r="I44" i="7"/>
  <c r="H44" i="7"/>
  <c r="G44" i="7"/>
  <c r="L52" i="7"/>
  <c r="K52" i="7"/>
  <c r="J52" i="7"/>
  <c r="I52" i="7"/>
  <c r="H52" i="7"/>
  <c r="G52" i="7"/>
  <c r="L54" i="7"/>
  <c r="K54" i="7"/>
  <c r="J54" i="7"/>
  <c r="I54" i="7"/>
  <c r="H54" i="7"/>
  <c r="G54" i="7"/>
  <c r="L56" i="7"/>
  <c r="K56" i="7"/>
  <c r="J56" i="7"/>
  <c r="I56" i="7"/>
  <c r="H56" i="7"/>
  <c r="G56" i="7"/>
  <c r="L58" i="7"/>
  <c r="K58" i="7"/>
  <c r="J58" i="7"/>
  <c r="I58" i="7"/>
  <c r="H58" i="7"/>
  <c r="G58" i="7"/>
  <c r="L60" i="7"/>
  <c r="K60" i="7"/>
  <c r="J60" i="7"/>
  <c r="I60" i="7"/>
  <c r="H60" i="7"/>
  <c r="G60" i="7"/>
  <c r="L62" i="7"/>
  <c r="K62" i="7"/>
  <c r="J62" i="7"/>
  <c r="I62" i="7"/>
  <c r="H62" i="7"/>
  <c r="G62" i="7"/>
  <c r="L64" i="7"/>
  <c r="K64" i="7"/>
  <c r="J64" i="7"/>
  <c r="I64" i="7"/>
  <c r="H64" i="7"/>
  <c r="G64" i="7"/>
  <c r="L66" i="7"/>
  <c r="K66" i="7"/>
  <c r="J66" i="7"/>
  <c r="I66" i="7"/>
  <c r="H66" i="7"/>
  <c r="G66" i="7"/>
  <c r="L68" i="7"/>
  <c r="K68" i="7"/>
  <c r="J68" i="7"/>
  <c r="I68" i="7"/>
  <c r="H68" i="7"/>
  <c r="G68" i="7"/>
  <c r="L70" i="7"/>
  <c r="K70" i="7"/>
  <c r="J70" i="7"/>
  <c r="I70" i="7"/>
  <c r="H70" i="7"/>
  <c r="G70" i="7"/>
  <c r="L72" i="7"/>
  <c r="K72" i="7"/>
  <c r="J72" i="7"/>
  <c r="I72" i="7"/>
  <c r="H72" i="7"/>
  <c r="G72" i="7"/>
  <c r="L74" i="7"/>
  <c r="K74" i="7"/>
  <c r="J74" i="7"/>
  <c r="I74" i="7"/>
  <c r="H74" i="7"/>
  <c r="G74" i="7"/>
  <c r="L76" i="7"/>
  <c r="K76" i="7"/>
  <c r="J76" i="7"/>
  <c r="I76" i="7"/>
  <c r="H76" i="7"/>
  <c r="G76" i="7"/>
  <c r="L84" i="7"/>
  <c r="K84" i="7"/>
  <c r="J84" i="7"/>
  <c r="I84" i="7"/>
  <c r="H84" i="7"/>
  <c r="G84" i="7"/>
  <c r="L86" i="7"/>
  <c r="K86" i="7"/>
  <c r="J86" i="7"/>
  <c r="I86" i="7"/>
  <c r="H86" i="7"/>
  <c r="G86" i="7"/>
  <c r="L88" i="7"/>
  <c r="K88" i="7"/>
  <c r="J88" i="7"/>
  <c r="I88" i="7"/>
  <c r="H88" i="7"/>
  <c r="G88" i="7"/>
  <c r="L90" i="7"/>
  <c r="K90" i="7"/>
  <c r="J90" i="7"/>
  <c r="I90" i="7"/>
  <c r="H90" i="7"/>
  <c r="G90" i="7"/>
  <c r="L92" i="7"/>
  <c r="K92" i="7"/>
  <c r="J92" i="7"/>
  <c r="I92" i="7"/>
  <c r="H92" i="7"/>
  <c r="G92" i="7"/>
  <c r="L94" i="7"/>
  <c r="K94" i="7"/>
  <c r="J94" i="7"/>
  <c r="I94" i="7"/>
  <c r="H94" i="7"/>
  <c r="G94" i="7"/>
  <c r="L96" i="7"/>
  <c r="K96" i="7"/>
  <c r="J96" i="7"/>
  <c r="I96" i="7"/>
  <c r="H96" i="7"/>
  <c r="G96" i="7"/>
  <c r="L98" i="7"/>
  <c r="K98" i="7"/>
  <c r="J98" i="7"/>
  <c r="I98" i="7"/>
  <c r="H98" i="7"/>
  <c r="G98" i="7"/>
  <c r="L100" i="7"/>
  <c r="K100" i="7"/>
  <c r="J100" i="7"/>
  <c r="I100" i="7"/>
  <c r="H100" i="7"/>
  <c r="G100" i="7"/>
  <c r="L102" i="7"/>
  <c r="K102" i="7"/>
  <c r="J102" i="7"/>
  <c r="I102" i="7"/>
  <c r="H102" i="7"/>
  <c r="G102" i="7"/>
  <c r="L104" i="7"/>
  <c r="K104" i="7"/>
  <c r="J104" i="7"/>
  <c r="I104" i="7"/>
  <c r="H104" i="7"/>
  <c r="G104" i="7"/>
  <c r="L106" i="7"/>
  <c r="K106" i="7"/>
  <c r="J106" i="7"/>
  <c r="I106" i="7"/>
  <c r="H106" i="7"/>
  <c r="G106" i="7"/>
  <c r="H108" i="7"/>
  <c r="I108" i="7"/>
  <c r="J108" i="7"/>
  <c r="K108" i="7"/>
  <c r="L108" i="7"/>
  <c r="G108" i="7"/>
  <c r="G280" i="7" l="1"/>
  <c r="H280" i="7"/>
  <c r="I280" i="7"/>
  <c r="J280" i="7"/>
  <c r="K280" i="7"/>
  <c r="L280" i="7"/>
  <c r="F280" i="7"/>
  <c r="G275" i="7"/>
  <c r="H275" i="7"/>
  <c r="I275" i="7"/>
  <c r="J275" i="7"/>
  <c r="K275" i="7"/>
  <c r="L275" i="7"/>
  <c r="F275" i="7"/>
  <c r="M275" i="7" s="1"/>
  <c r="G272" i="7"/>
  <c r="H273" i="7" s="1"/>
  <c r="H272" i="7"/>
  <c r="I273" i="7" s="1"/>
  <c r="I272" i="7"/>
  <c r="J273" i="7" s="1"/>
  <c r="J272" i="7"/>
  <c r="K273" i="7" s="1"/>
  <c r="K272" i="7"/>
  <c r="L273" i="7" s="1"/>
  <c r="L272" i="7"/>
  <c r="F272" i="7"/>
  <c r="G273" i="7" s="1"/>
  <c r="G270" i="7"/>
  <c r="H271" i="7" s="1"/>
  <c r="H270" i="7"/>
  <c r="I270" i="7"/>
  <c r="J270" i="7"/>
  <c r="K270" i="7"/>
  <c r="L271" i="7" s="1"/>
  <c r="L270" i="7"/>
  <c r="F270" i="7"/>
  <c r="G268" i="7"/>
  <c r="H269" i="7" s="1"/>
  <c r="H268" i="7"/>
  <c r="I269" i="7" s="1"/>
  <c r="I268" i="7"/>
  <c r="J269" i="7" s="1"/>
  <c r="J268" i="7"/>
  <c r="K269" i="7" s="1"/>
  <c r="K268" i="7"/>
  <c r="L269" i="7" s="1"/>
  <c r="L268" i="7"/>
  <c r="F268" i="7"/>
  <c r="G265" i="7"/>
  <c r="H265" i="7"/>
  <c r="I265" i="7"/>
  <c r="J266" i="7" s="1"/>
  <c r="J265" i="7"/>
  <c r="K265" i="7"/>
  <c r="L265" i="7"/>
  <c r="F265" i="7"/>
  <c r="G263" i="7"/>
  <c r="H264" i="7" s="1"/>
  <c r="H263" i="7"/>
  <c r="I264" i="7" s="1"/>
  <c r="I263" i="7"/>
  <c r="J264" i="7" s="1"/>
  <c r="J263" i="7"/>
  <c r="K264" i="7" s="1"/>
  <c r="K263" i="7"/>
  <c r="L264" i="7" s="1"/>
  <c r="L263" i="7"/>
  <c r="G261" i="7"/>
  <c r="H262" i="7" s="1"/>
  <c r="H261" i="7"/>
  <c r="I262" i="7" s="1"/>
  <c r="I261" i="7"/>
  <c r="J262" i="7" s="1"/>
  <c r="J261" i="7"/>
  <c r="K262" i="7" s="1"/>
  <c r="K261" i="7"/>
  <c r="L262" i="7" s="1"/>
  <c r="L261" i="7"/>
  <c r="G259" i="7"/>
  <c r="H260" i="7" s="1"/>
  <c r="H259" i="7"/>
  <c r="I260" i="7" s="1"/>
  <c r="I259" i="7"/>
  <c r="J260" i="7" s="1"/>
  <c r="J259" i="7"/>
  <c r="K260" i="7" s="1"/>
  <c r="K259" i="7"/>
  <c r="L260" i="7" s="1"/>
  <c r="L259" i="7"/>
  <c r="F263" i="7"/>
  <c r="G264" i="7" s="1"/>
  <c r="F261" i="7"/>
  <c r="G262" i="7" s="1"/>
  <c r="F259" i="7"/>
  <c r="M259" i="7" s="1"/>
  <c r="G256" i="7"/>
  <c r="H257" i="7" s="1"/>
  <c r="H256" i="7"/>
  <c r="I257" i="7" s="1"/>
  <c r="I256" i="7"/>
  <c r="J257" i="7" s="1"/>
  <c r="J256" i="7"/>
  <c r="K257" i="7" s="1"/>
  <c r="K256" i="7"/>
  <c r="L257" i="7" s="1"/>
  <c r="L256" i="7"/>
  <c r="F256" i="7"/>
  <c r="M256" i="7" s="1"/>
  <c r="G254" i="7"/>
  <c r="H254" i="7"/>
  <c r="I254" i="7"/>
  <c r="J254" i="7"/>
  <c r="K254" i="7"/>
  <c r="L254" i="7"/>
  <c r="G252" i="7"/>
  <c r="H253" i="7" s="1"/>
  <c r="H252" i="7"/>
  <c r="I253" i="7" s="1"/>
  <c r="I252" i="7"/>
  <c r="J253" i="7" s="1"/>
  <c r="J252" i="7"/>
  <c r="K253" i="7" s="1"/>
  <c r="K252" i="7"/>
  <c r="L253" i="7" s="1"/>
  <c r="L252" i="7"/>
  <c r="G250" i="7"/>
  <c r="H250" i="7"/>
  <c r="I250" i="7"/>
  <c r="J250" i="7"/>
  <c r="K251" i="7" s="1"/>
  <c r="K250" i="7"/>
  <c r="L250" i="7"/>
  <c r="G247" i="7"/>
  <c r="H247" i="7"/>
  <c r="I248" i="7" s="1"/>
  <c r="I247" i="7"/>
  <c r="J247" i="7"/>
  <c r="K247" i="7"/>
  <c r="L247" i="7"/>
  <c r="F254" i="7"/>
  <c r="G255" i="7" s="1"/>
  <c r="F252" i="7"/>
  <c r="G253" i="7" s="1"/>
  <c r="F250" i="7"/>
  <c r="G251" i="7" s="1"/>
  <c r="F247" i="7"/>
  <c r="M247" i="7" s="1"/>
  <c r="G245" i="7"/>
  <c r="H245" i="7"/>
  <c r="I245" i="7"/>
  <c r="J245" i="7"/>
  <c r="K246" i="7" s="1"/>
  <c r="K245" i="7"/>
  <c r="L245" i="7"/>
  <c r="L243" i="7"/>
  <c r="G243" i="7"/>
  <c r="H244" i="7" s="1"/>
  <c r="H243" i="7"/>
  <c r="I244" i="7" s="1"/>
  <c r="I243" i="7"/>
  <c r="J244" i="7" s="1"/>
  <c r="J243" i="7"/>
  <c r="K244" i="7" s="1"/>
  <c r="K243" i="7"/>
  <c r="L244" i="7" s="1"/>
  <c r="G241" i="7"/>
  <c r="H242" i="7" s="1"/>
  <c r="H241" i="7"/>
  <c r="I242" i="7" s="1"/>
  <c r="I241" i="7"/>
  <c r="J242" i="7" s="1"/>
  <c r="J241" i="7"/>
  <c r="K242" i="7" s="1"/>
  <c r="K241" i="7"/>
  <c r="L242" i="7" s="1"/>
  <c r="L241" i="7"/>
  <c r="F245" i="7"/>
  <c r="G246" i="7" s="1"/>
  <c r="F243" i="7"/>
  <c r="G244" i="7" s="1"/>
  <c r="F241" i="7"/>
  <c r="G242" i="7" s="1"/>
  <c r="G238" i="7"/>
  <c r="H238" i="7"/>
  <c r="I238" i="7"/>
  <c r="J239" i="7" s="1"/>
  <c r="J238" i="7"/>
  <c r="K238" i="7"/>
  <c r="L238" i="7"/>
  <c r="F238" i="7"/>
  <c r="G236" i="7"/>
  <c r="H236" i="7"/>
  <c r="I236" i="7"/>
  <c r="J236" i="7"/>
  <c r="K237" i="7" s="1"/>
  <c r="K236" i="7"/>
  <c r="L236" i="7"/>
  <c r="G234" i="7"/>
  <c r="H235" i="7" s="1"/>
  <c r="H234" i="7"/>
  <c r="I235" i="7" s="1"/>
  <c r="I234" i="7"/>
  <c r="J235" i="7" s="1"/>
  <c r="J234" i="7"/>
  <c r="K235" i="7" s="1"/>
  <c r="K234" i="7"/>
  <c r="L235" i="7" s="1"/>
  <c r="L234" i="7"/>
  <c r="G232" i="7"/>
  <c r="H232" i="7"/>
  <c r="I232" i="7"/>
  <c r="J232" i="7"/>
  <c r="K233" i="7" s="1"/>
  <c r="K232" i="7"/>
  <c r="L232" i="7"/>
  <c r="F236" i="7"/>
  <c r="G237" i="7" s="1"/>
  <c r="F234" i="7"/>
  <c r="G235" i="7" s="1"/>
  <c r="F232" i="7"/>
  <c r="G233" i="7" s="1"/>
  <c r="G229" i="7"/>
  <c r="H229" i="7"/>
  <c r="I229" i="7"/>
  <c r="J230" i="7" s="1"/>
  <c r="J229" i="7"/>
  <c r="K229" i="7"/>
  <c r="L229" i="7"/>
  <c r="F229" i="7"/>
  <c r="M229" i="7" s="1"/>
  <c r="G228" i="7"/>
  <c r="I228" i="7"/>
  <c r="J228" i="7"/>
  <c r="K228" i="7"/>
  <c r="L228" i="7"/>
  <c r="F228" i="7"/>
  <c r="G225" i="7"/>
  <c r="H225" i="7"/>
  <c r="I225" i="7"/>
  <c r="J225" i="7"/>
  <c r="K225" i="7"/>
  <c r="L225" i="7"/>
  <c r="F225" i="7"/>
  <c r="G222" i="7"/>
  <c r="H223" i="7" s="1"/>
  <c r="H222" i="7"/>
  <c r="I223" i="7" s="1"/>
  <c r="I222" i="7"/>
  <c r="J223" i="7" s="1"/>
  <c r="J222" i="7"/>
  <c r="K223" i="7" s="1"/>
  <c r="K222" i="7"/>
  <c r="L223" i="7" s="1"/>
  <c r="L222" i="7"/>
  <c r="G220" i="7"/>
  <c r="H221" i="7" s="1"/>
  <c r="H220" i="7"/>
  <c r="I221" i="7" s="1"/>
  <c r="I220" i="7"/>
  <c r="J221" i="7" s="1"/>
  <c r="J220" i="7"/>
  <c r="K221" i="7" s="1"/>
  <c r="K220" i="7"/>
  <c r="L221" i="7" s="1"/>
  <c r="L220" i="7"/>
  <c r="G218" i="7"/>
  <c r="H219" i="7" s="1"/>
  <c r="H218" i="7"/>
  <c r="I219" i="7" s="1"/>
  <c r="I218" i="7"/>
  <c r="J219" i="7" s="1"/>
  <c r="J218" i="7"/>
  <c r="K219" i="7" s="1"/>
  <c r="K218" i="7"/>
  <c r="L219" i="7" s="1"/>
  <c r="L218" i="7"/>
  <c r="F222" i="7"/>
  <c r="G223" i="7" s="1"/>
  <c r="F220" i="7"/>
  <c r="G221" i="7" s="1"/>
  <c r="F218" i="7"/>
  <c r="G219" i="7" s="1"/>
  <c r="F215" i="7"/>
  <c r="M215" i="7" s="1"/>
  <c r="G197" i="7"/>
  <c r="H197" i="7"/>
  <c r="I197" i="7"/>
  <c r="J197" i="7"/>
  <c r="K197" i="7"/>
  <c r="L198" i="7" s="1"/>
  <c r="L197" i="7"/>
  <c r="G206" i="7"/>
  <c r="H206" i="7"/>
  <c r="I206" i="7"/>
  <c r="J207" i="7" s="1"/>
  <c r="J206" i="7"/>
  <c r="K206" i="7"/>
  <c r="L206" i="7"/>
  <c r="G215" i="7"/>
  <c r="H216" i="7" s="1"/>
  <c r="H215" i="7"/>
  <c r="I216" i="7" s="1"/>
  <c r="I215" i="7"/>
  <c r="J216" i="7" s="1"/>
  <c r="J215" i="7"/>
  <c r="K216" i="7" s="1"/>
  <c r="K215" i="7"/>
  <c r="L216" i="7" s="1"/>
  <c r="L215" i="7"/>
  <c r="F206" i="7"/>
  <c r="G213" i="7"/>
  <c r="H213" i="7"/>
  <c r="I214" i="7" s="1"/>
  <c r="I213" i="7"/>
  <c r="J213" i="7"/>
  <c r="K213" i="7"/>
  <c r="L213" i="7"/>
  <c r="G211" i="7"/>
  <c r="H212" i="7" s="1"/>
  <c r="H211" i="7"/>
  <c r="I212" i="7" s="1"/>
  <c r="I211" i="7"/>
  <c r="J212" i="7" s="1"/>
  <c r="J211" i="7"/>
  <c r="K212" i="7" s="1"/>
  <c r="K211" i="7"/>
  <c r="L212" i="7" s="1"/>
  <c r="L211" i="7"/>
  <c r="G209" i="7"/>
  <c r="H210" i="7" s="1"/>
  <c r="H209" i="7"/>
  <c r="I210" i="7" s="1"/>
  <c r="I209" i="7"/>
  <c r="J210" i="7" s="1"/>
  <c r="J209" i="7"/>
  <c r="K210" i="7" s="1"/>
  <c r="K209" i="7"/>
  <c r="L210" i="7" s="1"/>
  <c r="L209" i="7"/>
  <c r="F213" i="7"/>
  <c r="F211" i="7"/>
  <c r="G212" i="7" s="1"/>
  <c r="F209" i="7"/>
  <c r="G210" i="7" s="1"/>
  <c r="G204" i="7"/>
  <c r="H204" i="7"/>
  <c r="I204" i="7"/>
  <c r="J204" i="7"/>
  <c r="K204" i="7"/>
  <c r="L205" i="7" s="1"/>
  <c r="L204" i="7"/>
  <c r="G202" i="7"/>
  <c r="H203" i="7" s="1"/>
  <c r="H202" i="7"/>
  <c r="I203" i="7" s="1"/>
  <c r="I202" i="7"/>
  <c r="J203" i="7" s="1"/>
  <c r="J202" i="7"/>
  <c r="K203" i="7" s="1"/>
  <c r="K202" i="7"/>
  <c r="L203" i="7" s="1"/>
  <c r="L202" i="7"/>
  <c r="F204" i="7"/>
  <c r="G205" i="7" s="1"/>
  <c r="F202" i="7"/>
  <c r="G203" i="7" s="1"/>
  <c r="G200" i="7"/>
  <c r="H201" i="7" s="1"/>
  <c r="H200" i="7"/>
  <c r="I201" i="7" s="1"/>
  <c r="I200" i="7"/>
  <c r="J201" i="7" s="1"/>
  <c r="J200" i="7"/>
  <c r="K201" i="7" s="1"/>
  <c r="K200" i="7"/>
  <c r="L201" i="7" s="1"/>
  <c r="L200" i="7"/>
  <c r="F200" i="7"/>
  <c r="G201" i="7" s="1"/>
  <c r="F197" i="7"/>
  <c r="G195" i="7"/>
  <c r="H195" i="7"/>
  <c r="I195" i="7"/>
  <c r="J196" i="7" s="1"/>
  <c r="J195" i="7"/>
  <c r="K195" i="7"/>
  <c r="L195" i="7"/>
  <c r="F195" i="7"/>
  <c r="G196" i="7" s="1"/>
  <c r="G193" i="7"/>
  <c r="H194" i="7" s="1"/>
  <c r="H193" i="7"/>
  <c r="I194" i="7" s="1"/>
  <c r="I193" i="7"/>
  <c r="J194" i="7" s="1"/>
  <c r="J193" i="7"/>
  <c r="K194" i="7" s="1"/>
  <c r="K193" i="7"/>
  <c r="L194" i="7" s="1"/>
  <c r="L193" i="7"/>
  <c r="F193" i="7"/>
  <c r="G194" i="7" s="1"/>
  <c r="G191" i="7"/>
  <c r="H192" i="7" s="1"/>
  <c r="H191" i="7"/>
  <c r="I192" i="7" s="1"/>
  <c r="I191" i="7"/>
  <c r="J192" i="7" s="1"/>
  <c r="J191" i="7"/>
  <c r="K192" i="7" s="1"/>
  <c r="K191" i="7"/>
  <c r="L192" i="7" s="1"/>
  <c r="L191" i="7"/>
  <c r="F191" i="7"/>
  <c r="G192" i="7" s="1"/>
  <c r="G188" i="7"/>
  <c r="H188" i="7"/>
  <c r="I189" i="7" s="1"/>
  <c r="I188" i="7"/>
  <c r="J188" i="7"/>
  <c r="K188" i="7"/>
  <c r="L188" i="7"/>
  <c r="F188" i="7"/>
  <c r="G186" i="7"/>
  <c r="H187" i="7" s="1"/>
  <c r="H186" i="7"/>
  <c r="I187" i="7" s="1"/>
  <c r="I186" i="7"/>
  <c r="J187" i="7" s="1"/>
  <c r="J186" i="7"/>
  <c r="K187" i="7" s="1"/>
  <c r="K186" i="7"/>
  <c r="L187" i="7" s="1"/>
  <c r="L186" i="7"/>
  <c r="F186" i="7"/>
  <c r="G187" i="7" s="1"/>
  <c r="G184" i="7"/>
  <c r="H184" i="7"/>
  <c r="I184" i="7"/>
  <c r="J184" i="7"/>
  <c r="K184" i="7"/>
  <c r="L184" i="7"/>
  <c r="F184" i="7"/>
  <c r="G182" i="7"/>
  <c r="H183" i="7" s="1"/>
  <c r="H182" i="7"/>
  <c r="I183" i="7" s="1"/>
  <c r="I182" i="7"/>
  <c r="J183" i="7" s="1"/>
  <c r="J182" i="7"/>
  <c r="K183" i="7" s="1"/>
  <c r="K182" i="7"/>
  <c r="L183" i="7" s="1"/>
  <c r="L182" i="7"/>
  <c r="F182" i="7"/>
  <c r="G183" i="7" s="1"/>
  <c r="G179" i="7"/>
  <c r="H180" i="7" s="1"/>
  <c r="H179" i="7"/>
  <c r="I180" i="7" s="1"/>
  <c r="I179" i="7"/>
  <c r="J180" i="7" s="1"/>
  <c r="J179" i="7"/>
  <c r="K180" i="7" s="1"/>
  <c r="K179" i="7"/>
  <c r="L180" i="7" s="1"/>
  <c r="L179" i="7"/>
  <c r="F179" i="7"/>
  <c r="M179" i="7" s="1"/>
  <c r="G177" i="7"/>
  <c r="H178" i="7" s="1"/>
  <c r="H177" i="7"/>
  <c r="I178" i="7" s="1"/>
  <c r="I177" i="7"/>
  <c r="J178" i="7" s="1"/>
  <c r="J177" i="7"/>
  <c r="K178" i="7" s="1"/>
  <c r="K177" i="7"/>
  <c r="L178" i="7" s="1"/>
  <c r="L177" i="7"/>
  <c r="F177" i="7"/>
  <c r="G178" i="7" s="1"/>
  <c r="G175" i="7"/>
  <c r="H176" i="7" s="1"/>
  <c r="H175" i="7"/>
  <c r="I176" i="7" s="1"/>
  <c r="I175" i="7"/>
  <c r="J176" i="7" s="1"/>
  <c r="J175" i="7"/>
  <c r="K176" i="7" s="1"/>
  <c r="K175" i="7"/>
  <c r="L176" i="7" s="1"/>
  <c r="L175" i="7"/>
  <c r="F175" i="7"/>
  <c r="G176" i="7" s="1"/>
  <c r="L173" i="7"/>
  <c r="G173" i="7"/>
  <c r="H174" i="7" s="1"/>
  <c r="H173" i="7"/>
  <c r="I174" i="7" s="1"/>
  <c r="I173" i="7"/>
  <c r="J174" i="7" s="1"/>
  <c r="J173" i="7"/>
  <c r="K174" i="7" s="1"/>
  <c r="K173" i="7"/>
  <c r="L174" i="7" s="1"/>
  <c r="F173" i="7"/>
  <c r="G174" i="7" s="1"/>
  <c r="G170" i="7"/>
  <c r="H171" i="7" s="1"/>
  <c r="H170" i="7"/>
  <c r="I171" i="7" s="1"/>
  <c r="I170" i="7"/>
  <c r="J171" i="7" s="1"/>
  <c r="J170" i="7"/>
  <c r="K171" i="7" s="1"/>
  <c r="K170" i="7"/>
  <c r="L171" i="7" s="1"/>
  <c r="L170" i="7"/>
  <c r="F170" i="7"/>
  <c r="M170" i="7" s="1"/>
  <c r="G168" i="7"/>
  <c r="H169" i="7" s="1"/>
  <c r="H168" i="7"/>
  <c r="I169" i="7" s="1"/>
  <c r="I168" i="7"/>
  <c r="J169" i="7" s="1"/>
  <c r="J168" i="7"/>
  <c r="K169" i="7" s="1"/>
  <c r="K168" i="7"/>
  <c r="L169" i="7" s="1"/>
  <c r="L168" i="7"/>
  <c r="F168" i="7"/>
  <c r="G169" i="7" s="1"/>
  <c r="G166" i="7"/>
  <c r="H166" i="7"/>
  <c r="I166" i="7"/>
  <c r="J166" i="7"/>
  <c r="K167" i="7" s="1"/>
  <c r="K166" i="7"/>
  <c r="L166" i="7"/>
  <c r="F166" i="7"/>
  <c r="G167" i="7" s="1"/>
  <c r="G164" i="7"/>
  <c r="H165" i="7" s="1"/>
  <c r="H164" i="7"/>
  <c r="I164" i="7"/>
  <c r="J165" i="7" s="1"/>
  <c r="J164" i="7"/>
  <c r="K164" i="7"/>
  <c r="L165" i="7" s="1"/>
  <c r="L164" i="7"/>
  <c r="F164" i="7"/>
  <c r="G161" i="7"/>
  <c r="H161" i="7"/>
  <c r="I161" i="7"/>
  <c r="J161" i="7"/>
  <c r="K161" i="7"/>
  <c r="L161" i="7"/>
  <c r="F161" i="7"/>
  <c r="G159" i="7"/>
  <c r="H160" i="7" s="1"/>
  <c r="H159" i="7"/>
  <c r="I160" i="7" s="1"/>
  <c r="I159" i="7"/>
  <c r="J160" i="7" s="1"/>
  <c r="J159" i="7"/>
  <c r="K160" i="7" s="1"/>
  <c r="K159" i="7"/>
  <c r="L160" i="7" s="1"/>
  <c r="L159" i="7"/>
  <c r="G157" i="7"/>
  <c r="H157" i="7"/>
  <c r="I157" i="7"/>
  <c r="J157" i="7"/>
  <c r="K157" i="7"/>
  <c r="L158" i="7" s="1"/>
  <c r="L157" i="7"/>
  <c r="F159" i="7"/>
  <c r="G160" i="7" s="1"/>
  <c r="F157" i="7"/>
  <c r="F155" i="7"/>
  <c r="G155" i="7"/>
  <c r="H155" i="7"/>
  <c r="I156" i="7" s="1"/>
  <c r="I155" i="7"/>
  <c r="J155" i="7"/>
  <c r="K156" i="7" s="1"/>
  <c r="K155" i="7"/>
  <c r="L155" i="7"/>
  <c r="G152" i="7"/>
  <c r="H152" i="7"/>
  <c r="I152" i="7"/>
  <c r="J152" i="7"/>
  <c r="K152" i="7"/>
  <c r="L152" i="7"/>
  <c r="M152" i="7" s="1"/>
  <c r="G150" i="7"/>
  <c r="H150" i="7"/>
  <c r="I150" i="7"/>
  <c r="J150" i="7"/>
  <c r="K150" i="7"/>
  <c r="L150" i="7"/>
  <c r="F150" i="7"/>
  <c r="G147" i="7"/>
  <c r="H147" i="7"/>
  <c r="I147" i="7"/>
  <c r="K147" i="7"/>
  <c r="L147" i="7"/>
  <c r="F147" i="7"/>
  <c r="G141" i="7"/>
  <c r="H141" i="7"/>
  <c r="I141" i="7"/>
  <c r="K141" i="7"/>
  <c r="L141" i="7"/>
  <c r="F141" i="7"/>
  <c r="H148" i="7" l="1"/>
  <c r="K165" i="7"/>
  <c r="I162" i="7"/>
  <c r="I165" i="7"/>
  <c r="L156" i="7"/>
  <c r="J156" i="7"/>
  <c r="H156" i="7"/>
  <c r="G156" i="7"/>
  <c r="I153" i="7"/>
  <c r="H158" i="7"/>
  <c r="G165" i="7"/>
  <c r="J153" i="7"/>
  <c r="I158" i="7"/>
  <c r="H167" i="7"/>
  <c r="J189" i="7"/>
  <c r="K196" i="7"/>
  <c r="J214" i="7"/>
  <c r="K230" i="7"/>
  <c r="L233" i="7"/>
  <c r="H233" i="7"/>
  <c r="H237" i="7"/>
  <c r="K239" i="7"/>
  <c r="L246" i="7"/>
  <c r="H246" i="7"/>
  <c r="H251" i="7"/>
  <c r="L255" i="7"/>
  <c r="H255" i="7"/>
  <c r="K266" i="7"/>
  <c r="I271" i="7"/>
  <c r="G158" i="7"/>
  <c r="K158" i="7"/>
  <c r="L162" i="7"/>
  <c r="J167" i="7"/>
  <c r="L189" i="7"/>
  <c r="H189" i="7"/>
  <c r="I196" i="7"/>
  <c r="K205" i="7"/>
  <c r="L214" i="7"/>
  <c r="H214" i="7"/>
  <c r="I207" i="7"/>
  <c r="K198" i="7"/>
  <c r="H226" i="7"/>
  <c r="J246" i="7"/>
  <c r="L248" i="7"/>
  <c r="J251" i="7"/>
  <c r="J255" i="7"/>
  <c r="I266" i="7"/>
  <c r="H142" i="7"/>
  <c r="K255" i="7"/>
  <c r="I255" i="7"/>
  <c r="M238" i="7"/>
  <c r="L239" i="7"/>
  <c r="I239" i="7"/>
  <c r="I246" i="7"/>
  <c r="H239" i="7"/>
  <c r="L237" i="7"/>
  <c r="J237" i="7"/>
  <c r="I237" i="7"/>
  <c r="M206" i="7"/>
  <c r="L207" i="7"/>
  <c r="K207" i="7"/>
  <c r="K214" i="7"/>
  <c r="H207" i="7"/>
  <c r="G214" i="7"/>
  <c r="M197" i="7"/>
  <c r="J205" i="7"/>
  <c r="J198" i="7"/>
  <c r="I205" i="7"/>
  <c r="I198" i="7"/>
  <c r="H205" i="7"/>
  <c r="H198" i="7"/>
  <c r="M188" i="7"/>
  <c r="L196" i="7"/>
  <c r="K189" i="7"/>
  <c r="H196" i="7"/>
  <c r="M265" i="7"/>
  <c r="L266" i="7"/>
  <c r="K271" i="7"/>
  <c r="J271" i="7"/>
  <c r="H266" i="7"/>
  <c r="G271" i="7"/>
  <c r="L167" i="7"/>
  <c r="K162" i="7"/>
  <c r="J162" i="7"/>
  <c r="I167" i="7"/>
  <c r="H162" i="7"/>
  <c r="L153" i="7"/>
  <c r="K153" i="7"/>
  <c r="J158" i="7"/>
  <c r="H153" i="7"/>
  <c r="G153" i="7"/>
  <c r="G269" i="7"/>
  <c r="M161" i="7"/>
  <c r="J233" i="7"/>
  <c r="L251" i="7"/>
  <c r="K248" i="7"/>
  <c r="J248" i="7"/>
  <c r="I251" i="7"/>
  <c r="H248" i="7"/>
  <c r="L230" i="7"/>
  <c r="I230" i="7"/>
  <c r="I233" i="7"/>
  <c r="H230" i="7"/>
  <c r="J226" i="7"/>
  <c r="I226" i="7"/>
  <c r="K226" i="7"/>
  <c r="L226" i="7"/>
  <c r="G148" i="7"/>
  <c r="I148" i="7"/>
  <c r="L142" i="7"/>
  <c r="L148" i="7"/>
  <c r="I142" i="7"/>
  <c r="G142" i="7"/>
  <c r="M280" i="7"/>
  <c r="G226" i="7"/>
  <c r="M225" i="7"/>
  <c r="G162" i="7"/>
  <c r="G230" i="7"/>
  <c r="G239" i="7"/>
  <c r="G248" i="7"/>
  <c r="G257" i="7"/>
  <c r="G266" i="7"/>
  <c r="G216" i="7"/>
  <c r="G171" i="7"/>
  <c r="G180" i="7"/>
  <c r="G189" i="7"/>
  <c r="G260" i="7"/>
  <c r="G207" i="7"/>
  <c r="G198" i="7"/>
  <c r="L185" i="7"/>
  <c r="K185" i="7"/>
  <c r="J185" i="7"/>
  <c r="I185" i="7"/>
  <c r="H185" i="7"/>
  <c r="G185" i="7"/>
  <c r="C4" i="7" l="1"/>
  <c r="B38" i="7" l="1"/>
  <c r="B276" i="7"/>
  <c r="B269" i="7"/>
  <c r="B268" i="7"/>
  <c r="B265" i="7"/>
  <c r="B253" i="7"/>
  <c r="B252" i="7"/>
  <c r="B242" i="7"/>
  <c r="B241" i="7"/>
  <c r="B238" i="7"/>
  <c r="B230" i="7"/>
  <c r="B226" i="7"/>
  <c r="B225" i="7"/>
  <c r="B216" i="7"/>
  <c r="B214" i="7"/>
  <c r="B213" i="7"/>
  <c r="B203" i="7"/>
  <c r="B202" i="7"/>
  <c r="B271" i="7"/>
  <c r="B270" i="7"/>
  <c r="B260" i="7"/>
  <c r="B257" i="7"/>
  <c r="B255" i="7"/>
  <c r="B254" i="7"/>
  <c r="B244" i="7"/>
  <c r="B243" i="7"/>
  <c r="B233" i="7"/>
  <c r="B232" i="7"/>
  <c r="B229" i="7"/>
  <c r="B228" i="7"/>
  <c r="B227" i="7"/>
  <c r="B219" i="7"/>
  <c r="B218" i="7"/>
  <c r="B215" i="7"/>
  <c r="B207" i="7"/>
  <c r="B205" i="7"/>
  <c r="B204" i="7"/>
  <c r="B280" i="7"/>
  <c r="B273" i="7"/>
  <c r="B272" i="7"/>
  <c r="B262" i="7"/>
  <c r="B261" i="7"/>
  <c r="B259" i="7"/>
  <c r="B256" i="7"/>
  <c r="B248" i="7"/>
  <c r="B246" i="7"/>
  <c r="B245" i="7"/>
  <c r="B235" i="7"/>
  <c r="B234" i="7"/>
  <c r="B221" i="7"/>
  <c r="B220" i="7"/>
  <c r="B210" i="7"/>
  <c r="B209" i="7"/>
  <c r="B206" i="7"/>
  <c r="B278" i="7"/>
  <c r="B264" i="7"/>
  <c r="B263" i="7"/>
  <c r="B192" i="7"/>
  <c r="B191" i="7"/>
  <c r="B188" i="7"/>
  <c r="B180" i="7"/>
  <c r="B178" i="7"/>
  <c r="B177" i="7"/>
  <c r="B167" i="7"/>
  <c r="B166" i="7"/>
  <c r="B156" i="7"/>
  <c r="B155" i="7"/>
  <c r="B152" i="7"/>
  <c r="B148" i="7"/>
  <c r="B142" i="7"/>
  <c r="B108" i="7"/>
  <c r="B101" i="7"/>
  <c r="B100" i="7"/>
  <c r="B93" i="7"/>
  <c r="B92" i="7"/>
  <c r="B247" i="7"/>
  <c r="B239" i="7"/>
  <c r="B223" i="7"/>
  <c r="B222" i="7"/>
  <c r="B194" i="7"/>
  <c r="B193" i="7"/>
  <c r="B183" i="7"/>
  <c r="B182" i="7"/>
  <c r="B179" i="7"/>
  <c r="B171" i="7"/>
  <c r="B169" i="7"/>
  <c r="B168" i="7"/>
  <c r="B158" i="7"/>
  <c r="B157" i="7"/>
  <c r="B150" i="7"/>
  <c r="B149" i="7"/>
  <c r="B147" i="7"/>
  <c r="B143" i="7"/>
  <c r="B141" i="7"/>
  <c r="B107" i="7"/>
  <c r="B106" i="7"/>
  <c r="B99" i="7"/>
  <c r="B98" i="7"/>
  <c r="B237" i="7"/>
  <c r="B236" i="7"/>
  <c r="B212" i="7"/>
  <c r="B211" i="7"/>
  <c r="B198" i="7"/>
  <c r="B196" i="7"/>
  <c r="B195" i="7"/>
  <c r="B185" i="7"/>
  <c r="B184" i="7"/>
  <c r="B174" i="7"/>
  <c r="B173" i="7"/>
  <c r="B170" i="7"/>
  <c r="B162" i="7"/>
  <c r="B160" i="7"/>
  <c r="B159" i="7"/>
  <c r="B144" i="7"/>
  <c r="B105" i="7"/>
  <c r="B104" i="7"/>
  <c r="B97" i="7"/>
  <c r="B96" i="7"/>
  <c r="B89" i="7"/>
  <c r="B88" i="7"/>
  <c r="B75" i="7"/>
  <c r="B94" i="7"/>
  <c r="B91" i="7"/>
  <c r="B83" i="7"/>
  <c r="B73" i="7"/>
  <c r="B72" i="7"/>
  <c r="B65" i="7"/>
  <c r="B64" i="7"/>
  <c r="B57" i="7"/>
  <c r="B56" i="7"/>
  <c r="B71" i="7"/>
  <c r="B70" i="7"/>
  <c r="B54" i="7"/>
  <c r="B197" i="7"/>
  <c r="B165" i="7"/>
  <c r="B90" i="7"/>
  <c r="B76" i="7"/>
  <c r="B266" i="7"/>
  <c r="B189" i="7"/>
  <c r="B176" i="7"/>
  <c r="B175" i="7"/>
  <c r="B153" i="7"/>
  <c r="B102" i="7"/>
  <c r="B95" i="7"/>
  <c r="B63" i="7"/>
  <c r="B62" i="7"/>
  <c r="B55" i="7"/>
  <c r="B200" i="7"/>
  <c r="B164" i="7"/>
  <c r="B161" i="7"/>
  <c r="B85" i="7"/>
  <c r="B74" i="7"/>
  <c r="B67" i="7"/>
  <c r="B58" i="7"/>
  <c r="B51" i="7"/>
  <c r="B275" i="7"/>
  <c r="B251" i="7"/>
  <c r="B250" i="7"/>
  <c r="B187" i="7"/>
  <c r="B186" i="7"/>
  <c r="B103" i="7"/>
  <c r="B86" i="7"/>
  <c r="B69" i="7"/>
  <c r="B68" i="7"/>
  <c r="B61" i="7"/>
  <c r="B60" i="7"/>
  <c r="B53" i="7"/>
  <c r="B52" i="7"/>
  <c r="B201" i="7"/>
  <c r="B87" i="7"/>
  <c r="B84" i="7"/>
  <c r="B66" i="7"/>
  <c r="B59" i="7"/>
  <c r="B25" i="7"/>
  <c r="B20" i="7"/>
  <c r="B30" i="7"/>
  <c r="B19" i="7"/>
  <c r="B33" i="7"/>
  <c r="B24" i="7"/>
  <c r="B42" i="7"/>
  <c r="B31" i="7"/>
  <c r="B21" i="7"/>
  <c r="B23" i="7"/>
  <c r="B43" i="7"/>
  <c r="B34" i="7"/>
  <c r="B28" i="7"/>
  <c r="B29" i="7"/>
  <c r="B37" i="7"/>
  <c r="B41" i="7"/>
  <c r="B22" i="7"/>
  <c r="B26" i="7"/>
  <c r="B32" i="7"/>
  <c r="B35" i="7"/>
  <c r="B39" i="7"/>
  <c r="B44" i="7"/>
  <c r="B27" i="7"/>
  <c r="B36" i="7"/>
  <c r="B40" i="7"/>
  <c r="H228" i="7" l="1"/>
  <c r="J147" i="7" l="1"/>
  <c r="J148" i="7" s="1"/>
  <c r="J116" i="7"/>
  <c r="J117" i="7" s="1"/>
  <c r="J143" i="7" s="1"/>
  <c r="J141" i="7" l="1"/>
  <c r="K148" i="7"/>
  <c r="K117" i="7"/>
  <c r="K143" i="7" s="1"/>
  <c r="K142" i="7" l="1"/>
  <c r="J142" i="7"/>
</calcChain>
</file>

<file path=xl/sharedStrings.xml><?xml version="1.0" encoding="utf-8"?>
<sst xmlns="http://schemas.openxmlformats.org/spreadsheetml/2006/main" count="808" uniqueCount="151">
  <si>
    <t>отчет</t>
  </si>
  <si>
    <t>оценка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</si>
  <si>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</si>
  <si>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</si>
  <si>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</si>
  <si>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</si>
  <si>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</si>
  <si>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</si>
  <si>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</si>
  <si>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</si>
  <si>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</si>
  <si>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</si>
  <si>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</si>
  <si>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</si>
  <si>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</si>
  <si>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</si>
  <si>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</si>
  <si>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</si>
  <si>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</si>
  <si>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</si>
  <si>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</si>
  <si>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</si>
  <si>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</si>
  <si>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</si>
  <si>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</si>
  <si>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</si>
  <si>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</si>
  <si>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</si>
  <si>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</si>
  <si>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</si>
  <si>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</si>
  <si>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</si>
  <si>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</si>
  <si>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</si>
  <si>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</si>
  <si>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</si>
  <si>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</si>
  <si>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</si>
  <si>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</si>
  <si>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</si>
  <si>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</si>
  <si>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</si>
  <si>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</si>
  <si>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</si>
  <si>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</si>
  <si>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</si>
  <si>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</si>
  <si>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</si>
  <si>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</si>
  <si>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</si>
  <si>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</si>
  <si>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</si>
  <si>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</si>
  <si>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</si>
  <si>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</si>
  <si>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</si>
  <si>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</si>
  <si>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</si>
  <si>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</si>
  <si>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</si>
  <si>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</si>
  <si>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</si>
  <si>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</si>
  <si>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</si>
  <si>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</si>
  <si>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</si>
  <si>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</si>
  <si>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</si>
  <si>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</si>
  <si>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</si>
  <si>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</si>
  <si>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</si>
  <si>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</si>
  <si>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</si>
  <si>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</si>
  <si>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</si>
  <si>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</si>
  <si>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</si>
  <si>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</si>
  <si>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</si>
  <si>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</si>
  <si>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</si>
  <si>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</si>
  <si>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</si>
  <si>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</si>
  <si>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</si>
  <si>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</si>
  <si>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</si>
  <si>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</si>
  <si>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</si>
  <si>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</si>
  <si>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</si>
  <si>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</si>
  <si>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</si>
  <si>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</si>
  <si>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</si>
  <si>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</si>
  <si>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</si>
  <si>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</si>
  <si>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</si>
  <si>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</si>
  <si>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</si>
  <si>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</si>
  <si>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</si>
  <si>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</si>
  <si>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</si>
  <si>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</si>
  <si>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</si>
  <si>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</si>
  <si>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</si>
  <si>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</si>
  <si>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</si>
  <si>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</si>
  <si>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</si>
  <si>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</si>
  <si>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</si>
  <si>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</si>
  <si>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</si>
  <si>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</si>
  <si>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</si>
  <si>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</si>
  <si>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</si>
  <si>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</si>
  <si>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</si>
  <si>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</si>
  <si>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</si>
  <si>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</si>
  <si>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</si>
  <si>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</si>
  <si>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</si>
  <si>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</si>
  <si>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</si>
  <si>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</si>
  <si>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</si>
  <si>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</si>
  <si>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</si>
  <si>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</si>
  <si>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</si>
  <si>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</si>
  <si>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</si>
  <si>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в % к 2019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</si>
  <si>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</si>
  <si>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</si>
  <si>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</si>
  <si>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</si>
  <si>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</si>
  <si>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</si>
  <si>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</si>
  <si>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</si>
  <si>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Ю.В.Кашпор</t>
  </si>
  <si>
    <t>Номер телефона 8(86360)33524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</si>
</sst>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21" fillId="0" borderId="0" applyNumberFormat="0" applyFill="0" applyBorder="0" applyAlignment="0" applyProtection="0"/>
  </cellStyleXfs>
  <cellXfs count="157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Fill="1" applyProtection="1"/>
    <xf numFmtId="0" fontId="6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Protection="1"/>
    <xf numFmtId="0" fontId="8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6" fillId="0" borderId="0" xfId="0" applyFont="1" applyBorder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wrapText="1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5" fillId="0" borderId="0" xfId="0" applyFont="1" applyBorder="1"/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quotePrefix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2" applyFill="1" applyProtection="1"/>
    <xf numFmtId="0" fontId="16" fillId="0" borderId="0" xfId="0" applyFont="1" applyProtection="1"/>
    <xf numFmtId="0" fontId="11" fillId="0" borderId="0" xfId="0" applyFont="1" applyFill="1" applyBorder="1" applyAlignment="1" applyProtection="1"/>
    <xf numFmtId="0" fontId="17" fillId="0" borderId="0" xfId="0" applyFont="1" applyProtection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/>
    <xf numFmtId="0" fontId="22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5" fillId="9" borderId="1" xfId="0" applyFont="1" applyFill="1" applyBorder="1" applyAlignment="1" applyProtection="1">
      <alignment vertical="center" wrapText="1"/>
    </xf>
    <xf numFmtId="0" fontId="15" fillId="6" borderId="1" xfId="0" applyFont="1" applyFill="1" applyBorder="1" applyAlignment="1" applyProtection="1">
      <alignment vertical="center" wrapText="1"/>
    </xf>
    <xf numFmtId="0" fontId="1" fillId="9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5" fillId="10" borderId="1" xfId="0" quotePrefix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/>
    </xf>
    <xf numFmtId="164" fontId="1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66" fontId="18" fillId="4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27" fillId="0" borderId="1" xfId="0" applyNumberFormat="1" applyFont="1" applyFill="1" applyBorder="1" applyAlignment="1" applyProtection="1">
      <alignment horizontal="center" vertical="center"/>
    </xf>
    <xf numFmtId="0" fontId="28" fillId="0" borderId="0" xfId="6" applyFont="1" applyAlignment="1">
      <alignment horizontal="right"/>
    </xf>
    <xf numFmtId="0" fontId="28" fillId="0" borderId="0" xfId="6" applyFont="1" applyFill="1" applyAlignment="1">
      <alignment horizontal="right"/>
    </xf>
    <xf numFmtId="0" fontId="5" fillId="0" borderId="0" xfId="2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1" fillId="0" borderId="6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left" vertical="top"/>
    </xf>
    <xf numFmtId="0" fontId="12" fillId="0" borderId="0" xfId="0" applyFont="1" applyAlignment="1">
      <alignment horizontal="left"/>
    </xf>
    <xf numFmtId="0" fontId="2" fillId="11" borderId="1" xfId="0" applyFont="1" applyFill="1" applyBorder="1" applyAlignment="1" applyProtection="1">
      <alignment horizontal="center"/>
      <protection locked="0"/>
    </xf>
    <xf numFmtId="0" fontId="7" fillId="2" borderId="1" xfId="5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19</xdr:row>
      <xdr:rowOff>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019425" y="25622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019425" y="406431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019425" y="426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204108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51</xdr:row>
      <xdr:rowOff>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83</xdr:row>
      <xdr:rowOff>1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975631</xdr:colOff>
      <xdr:row>132</xdr:row>
      <xdr:rowOff>108859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8300356" y="8728983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132</xdr:row>
      <xdr:rowOff>195592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019425" y="78200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136</xdr:row>
      <xdr:rowOff>136073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019425" y="9220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115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019425" y="2162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140</xdr:row>
      <xdr:rowOff>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276</xdr:row>
      <xdr:rowOff>200023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019425" y="401288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019425" y="4479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022146" y="28983214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022146" y="210094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403395" y="33269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B297"/>
  <sheetViews>
    <sheetView tabSelected="1" view="pageBreakPreview" topLeftCell="D1" zoomScale="70" zoomScaleNormal="25" zoomScaleSheetLayoutView="70" workbookViewId="0">
      <pane xSplit="2" ySplit="18" topLeftCell="F19" activePane="bottomRight" state="frozen"/>
      <selection activeCell="D1" sqref="D1"/>
      <selection pane="topRight" activeCell="F1" sqref="F1"/>
      <selection pane="bottomLeft" activeCell="D19" sqref="D19"/>
      <selection pane="bottomRight" activeCell="M126" sqref="M126"/>
    </sheetView>
  </sheetViews>
  <sheetFormatPr defaultRowHeight="12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30" t="s">
        <v>4</v>
      </c>
      <c r="E1" s="131"/>
      <c r="F1" s="131"/>
      <c r="G1" s="131"/>
      <c r="H1" s="131"/>
      <c r="I1" s="131"/>
      <c r="J1" s="131"/>
      <c r="K1" s="131"/>
      <c r="L1" s="131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32" t="s">
        <v>113</v>
      </c>
      <c r="E2" s="133"/>
      <c r="F2" s="133"/>
      <c r="G2" s="133"/>
      <c r="H2" s="133"/>
      <c r="I2" s="133"/>
      <c r="J2" s="133"/>
      <c r="K2" s="133"/>
      <c r="L2" s="133"/>
      <c r="M2" s="3"/>
    </row>
    <row r="3" spans="1:23" s="10" customFormat="1" ht="20.25">
      <c r="C3" s="9"/>
      <c r="D3" s="142" t="s">
        <v>145</v>
      </c>
      <c r="E3" s="142"/>
      <c r="F3" s="142"/>
      <c r="G3" s="142"/>
      <c r="H3" s="142"/>
      <c r="I3" s="142"/>
      <c r="J3" s="142"/>
      <c r="K3" s="142"/>
      <c r="L3" s="142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36" t="s">
        <v>138</v>
      </c>
      <c r="Q5" s="136"/>
      <c r="R5" s="136"/>
      <c r="S5" s="136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37" t="s">
        <v>139</v>
      </c>
      <c r="Q6" s="137"/>
      <c r="R6" s="137"/>
      <c r="S6" s="137"/>
    </row>
    <row r="7" spans="1:23" s="10" customFormat="1" ht="20.25" outlineLevel="1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 outlineLevel="1">
      <c r="D8" s="127" t="s">
        <v>121</v>
      </c>
      <c r="E8" s="140" t="s">
        <v>84</v>
      </c>
      <c r="F8" s="140"/>
      <c r="G8" s="140"/>
      <c r="H8" s="140"/>
      <c r="I8" s="140"/>
      <c r="J8" s="140"/>
      <c r="K8" s="66"/>
      <c r="L8" s="65"/>
      <c r="M8" s="65"/>
      <c r="O8" s="113"/>
      <c r="P8" s="138"/>
      <c r="Q8" s="138"/>
      <c r="R8" s="138"/>
      <c r="S8" s="138"/>
    </row>
    <row r="9" spans="1:23" s="10" customFormat="1" ht="20.25" outlineLevel="1">
      <c r="D9" s="128" t="s">
        <v>122</v>
      </c>
      <c r="E9" s="141" t="s">
        <v>85</v>
      </c>
      <c r="F9" s="141"/>
      <c r="G9" s="141"/>
      <c r="H9" s="141"/>
      <c r="I9" s="141"/>
      <c r="J9" s="141"/>
      <c r="K9" s="66"/>
      <c r="L9" s="65"/>
      <c r="M9" s="65"/>
      <c r="O9" s="113"/>
      <c r="P9" s="139"/>
      <c r="Q9" s="139"/>
      <c r="R9" s="139"/>
      <c r="S9" s="139"/>
    </row>
    <row r="10" spans="1:23" s="10" customFormat="1" ht="20.25" outlineLevel="1">
      <c r="D10" s="128" t="s">
        <v>123</v>
      </c>
      <c r="E10" s="141" t="s">
        <v>126</v>
      </c>
      <c r="F10" s="141"/>
      <c r="G10" s="141"/>
      <c r="H10" s="141"/>
      <c r="I10" s="141"/>
      <c r="J10" s="141"/>
      <c r="K10" s="66"/>
      <c r="L10" s="65"/>
      <c r="M10" s="65"/>
      <c r="O10" s="59"/>
      <c r="P10" s="16"/>
      <c r="Q10" s="16"/>
    </row>
    <row r="11" spans="1:23" s="10" customFormat="1" ht="20.25" outlineLevel="1">
      <c r="D11" s="127" t="s">
        <v>124</v>
      </c>
      <c r="E11" s="141" t="s">
        <v>144</v>
      </c>
      <c r="F11" s="141"/>
      <c r="G11" s="141"/>
      <c r="H11" s="141"/>
      <c r="I11" s="141"/>
      <c r="J11" s="141"/>
      <c r="K11" s="66"/>
      <c r="L11" s="65"/>
      <c r="M11" s="65"/>
      <c r="O11" s="59"/>
      <c r="P11" s="16"/>
      <c r="Q11" s="16"/>
    </row>
    <row r="12" spans="1:23" s="10" customFormat="1" ht="20.25" outlineLevel="1">
      <c r="D12" s="128" t="s">
        <v>125</v>
      </c>
      <c r="E12" s="141" t="s">
        <v>127</v>
      </c>
      <c r="F12" s="141"/>
      <c r="G12" s="141"/>
      <c r="H12" s="141"/>
      <c r="I12" s="141"/>
      <c r="J12" s="141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54" t="s">
        <v>121</v>
      </c>
      <c r="M14" s="154"/>
      <c r="T14" s="60"/>
    </row>
    <row r="15" spans="1:23" s="16" customFormat="1" ht="19.5">
      <c r="A15" s="12"/>
      <c r="B15" s="12"/>
      <c r="C15" s="18"/>
      <c r="D15" s="134" t="s">
        <v>114</v>
      </c>
      <c r="E15" s="134"/>
      <c r="F15" s="134"/>
      <c r="G15" s="134"/>
      <c r="H15" s="134"/>
      <c r="I15" s="134"/>
      <c r="J15" s="134"/>
      <c r="K15" s="134"/>
      <c r="L15" s="134"/>
      <c r="M15" s="134"/>
    </row>
    <row r="16" spans="1:23" s="16" customFormat="1" ht="20.25" customHeight="1">
      <c r="A16" s="12"/>
      <c r="B16" s="12"/>
      <c r="C16" s="18"/>
      <c r="D16" s="135" t="s">
        <v>84</v>
      </c>
      <c r="E16" s="135"/>
      <c r="F16" s="135"/>
      <c r="G16" s="135"/>
      <c r="H16" s="135"/>
      <c r="I16" s="135"/>
      <c r="J16" s="135"/>
      <c r="K16" s="135"/>
      <c r="L16" s="135"/>
      <c r="M16" s="135"/>
      <c r="T16" s="17"/>
    </row>
    <row r="17" spans="1:19" s="17" customFormat="1" ht="15.75" customHeight="1">
      <c r="A17" s="143" t="s">
        <v>61</v>
      </c>
      <c r="B17" s="143" t="s">
        <v>62</v>
      </c>
      <c r="C17" s="143" t="s">
        <v>63</v>
      </c>
      <c r="D17" s="144" t="s">
        <v>119</v>
      </c>
      <c r="E17" s="146" t="s">
        <v>5</v>
      </c>
      <c r="F17" s="44">
        <v>2019</v>
      </c>
      <c r="G17" s="44">
        <v>2020</v>
      </c>
      <c r="H17" s="44">
        <v>2021</v>
      </c>
      <c r="I17" s="44">
        <v>2022</v>
      </c>
      <c r="J17" s="44">
        <v>2023</v>
      </c>
      <c r="K17" s="44">
        <v>2024</v>
      </c>
      <c r="L17" s="44">
        <v>2025</v>
      </c>
      <c r="M17" s="148" t="s">
        <v>140</v>
      </c>
    </row>
    <row r="18" spans="1:19" s="17" customFormat="1" ht="15.75">
      <c r="A18" s="143"/>
      <c r="B18" s="143" t="s">
        <v>2</v>
      </c>
      <c r="C18" s="143" t="s">
        <v>2</v>
      </c>
      <c r="D18" s="145"/>
      <c r="E18" s="147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48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6540</v>
      </c>
      <c r="G19" s="109">
        <v>4610</v>
      </c>
      <c r="H19" s="109">
        <v>5248</v>
      </c>
      <c r="I19" s="109">
        <v>5142</v>
      </c>
      <c r="J19" s="109">
        <v>5150</v>
      </c>
      <c r="K19" s="109">
        <v>5158</v>
      </c>
      <c r="L19" s="109">
        <v>5160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/>
      <c r="G20" s="36">
        <f>ROUND(IF(F19,G19/F19*100,0),1)</f>
        <v>70.5</v>
      </c>
      <c r="H20" s="36">
        <f t="shared" ref="H20" si="1">ROUND(IF(G19,H19/G19*100,0),1)</f>
        <v>113.8</v>
      </c>
      <c r="I20" s="36">
        <f t="shared" ref="I20" si="2">ROUND(IF(H19,I19/H19*100,0),1)</f>
        <v>98</v>
      </c>
      <c r="J20" s="36">
        <f>ROUND(IF(I19,J19/I19*100,0),1)</f>
        <v>100.2</v>
      </c>
      <c r="K20" s="36">
        <f t="shared" ref="K20" si="3">ROUND(IF(J19,K19/J19*100,0),1)</f>
        <v>100.2</v>
      </c>
      <c r="L20" s="36">
        <f t="shared" ref="L20" si="4">ROUND(IF(K19,L19/K19*100,0),1)</f>
        <v>100</v>
      </c>
      <c r="M20" s="41">
        <f>ROUND(IF(F19,L19/F19*100,0),1)</f>
        <v>78.900000000000006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864</v>
      </c>
      <c r="G21" s="109">
        <v>814</v>
      </c>
      <c r="H21" s="109">
        <v>930</v>
      </c>
      <c r="I21" s="109">
        <v>898</v>
      </c>
      <c r="J21" s="109">
        <v>901</v>
      </c>
      <c r="K21" s="109">
        <v>905</v>
      </c>
      <c r="L21" s="109">
        <v>908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/>
      <c r="G22" s="36">
        <f>ROUND(IF(F21,G21/F21*100,0),1)</f>
        <v>94.2</v>
      </c>
      <c r="H22" s="36">
        <f t="shared" ref="H22" si="5">ROUND(IF(G21,H21/G21*100,0),1)</f>
        <v>114.3</v>
      </c>
      <c r="I22" s="36">
        <f t="shared" ref="I22" si="6">ROUND(IF(H21,I21/H21*100,0),1)</f>
        <v>96.6</v>
      </c>
      <c r="J22" s="36">
        <f t="shared" ref="J22" si="7">ROUND(IF(I21,J21/I21*100,0),1)</f>
        <v>100.3</v>
      </c>
      <c r="K22" s="36">
        <f t="shared" ref="K22" si="8">ROUND(IF(J21,K21/J21*100,0),1)</f>
        <v>100.4</v>
      </c>
      <c r="L22" s="36">
        <f t="shared" ref="L22" si="9">ROUND(IF(K21,L21/K21*100,0),1)</f>
        <v>100.3</v>
      </c>
      <c r="M22" s="41">
        <f>ROUND(IF(F21,L21/F21*100,0),1)</f>
        <v>105.1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>ROUND(IF(F23,G23/F23*100,0),1)</f>
        <v>0</v>
      </c>
      <c r="H24" s="36">
        <f t="shared" ref="H24" si="10">ROUND(IF(G23,H23/G23*100,0),1)</f>
        <v>0</v>
      </c>
      <c r="I24" s="36">
        <f t="shared" ref="I24" si="11">ROUND(IF(H23,I23/H23*100,0),1)</f>
        <v>0</v>
      </c>
      <c r="J24" s="36">
        <f t="shared" ref="J24" si="12">ROUND(IF(I23,J23/I23*100,0),1)</f>
        <v>0</v>
      </c>
      <c r="K24" s="36">
        <f t="shared" ref="K24" si="13">ROUND(IF(J23,K23/J23*100,0),1)</f>
        <v>0</v>
      </c>
      <c r="L24" s="36">
        <f t="shared" ref="L24" si="14">ROUND(IF(K23,L23/K23*100,0),1)</f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>ROUND(IF(F25,G25/F25*100,0),1)</f>
        <v>0</v>
      </c>
      <c r="H26" s="36">
        <f t="shared" ref="H26" si="15">ROUND(IF(G25,H25/G25*100,0),1)</f>
        <v>0</v>
      </c>
      <c r="I26" s="36">
        <f t="shared" ref="I26" si="16">ROUND(IF(H25,I25/H25*100,0),1)</f>
        <v>0</v>
      </c>
      <c r="J26" s="36">
        <f t="shared" ref="J26" si="17">ROUND(IF(I25,J25/I25*100,0),1)</f>
        <v>0</v>
      </c>
      <c r="K26" s="36">
        <f t="shared" ref="K26" si="18">ROUND(IF(J25,K25/J25*100,0),1)</f>
        <v>0</v>
      </c>
      <c r="L26" s="36">
        <f t="shared" ref="L26" si="19">ROUND(IF(K25,L25/K25*100,0),1)</f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>ROUND(IF(F27,G27/F27*100,0),1)</f>
        <v>0</v>
      </c>
      <c r="H28" s="36">
        <f t="shared" ref="H28" si="20">ROUND(IF(G27,H27/G27*100,0),1)</f>
        <v>0</v>
      </c>
      <c r="I28" s="36">
        <f t="shared" ref="I28" si="21">ROUND(IF(H27,I27/H27*100,0),1)</f>
        <v>0</v>
      </c>
      <c r="J28" s="36">
        <f t="shared" ref="J28" si="22">ROUND(IF(I27,J27/I27*100,0),1)</f>
        <v>0</v>
      </c>
      <c r="K28" s="36">
        <f t="shared" ref="K28" si="23">ROUND(IF(J27,K27/J27*100,0),1)</f>
        <v>0</v>
      </c>
      <c r="L28" s="36">
        <f t="shared" ref="L28" si="24">ROUND(IF(K27,L27/K27*100,0),1)</f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>ROUND(IF(F29,G29/F29*100,0),1)</f>
        <v>0</v>
      </c>
      <c r="H30" s="36">
        <f t="shared" ref="H30" si="25">ROUND(IF(G29,H29/G29*100,0),1)</f>
        <v>0</v>
      </c>
      <c r="I30" s="36">
        <f t="shared" ref="I30" si="26">ROUND(IF(H29,I29/H29*100,0),1)</f>
        <v>0</v>
      </c>
      <c r="J30" s="36">
        <f t="shared" ref="J30" si="27">ROUND(IF(I29,J29/I29*100,0),1)</f>
        <v>0</v>
      </c>
      <c r="K30" s="36">
        <f t="shared" ref="K30" si="28">ROUND(IF(J29,K29/J29*100,0),1)</f>
        <v>0</v>
      </c>
      <c r="L30" s="36">
        <f t="shared" ref="L30" si="29">ROUND(IF(K29,L29/K29*100,0),1)</f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>ROUND(IF(F31,G31/F31*100,0),1)</f>
        <v>0</v>
      </c>
      <c r="H32" s="36">
        <f t="shared" ref="H32" si="30">ROUND(IF(G31,H31/G31*100,0),1)</f>
        <v>0</v>
      </c>
      <c r="I32" s="36">
        <f t="shared" ref="I32" si="31">ROUND(IF(H31,I31/H31*100,0),1)</f>
        <v>0</v>
      </c>
      <c r="J32" s="36">
        <f t="shared" ref="J32" si="32">ROUND(IF(I31,J31/I31*100,0),1)</f>
        <v>0</v>
      </c>
      <c r="K32" s="36">
        <f t="shared" ref="K32" si="33">ROUND(IF(J31,K31/J31*100,0),1)</f>
        <v>0</v>
      </c>
      <c r="L32" s="36">
        <f t="shared" ref="L32" si="34">ROUND(IF(K31,L31/K31*100,0),1)</f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>ROUND(IF(F33,G33/F33*100,0),1)</f>
        <v>0</v>
      </c>
      <c r="H34" s="36">
        <f t="shared" ref="H34" si="35">ROUND(IF(G33,H33/G33*100,0),1)</f>
        <v>0</v>
      </c>
      <c r="I34" s="36">
        <f t="shared" ref="I34" si="36">ROUND(IF(H33,I33/H33*100,0),1)</f>
        <v>0</v>
      </c>
      <c r="J34" s="36">
        <f t="shared" ref="J34" si="37">ROUND(IF(I33,J33/I33*100,0),1)</f>
        <v>0</v>
      </c>
      <c r="K34" s="36">
        <f t="shared" ref="K34" si="38">ROUND(IF(J33,K33/J33*100,0),1)</f>
        <v>0</v>
      </c>
      <c r="L34" s="36">
        <f t="shared" ref="L34" si="39">ROUND(IF(K33,L33/K33*100,0),1)</f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/>
      <c r="G35" s="109">
        <v>28</v>
      </c>
      <c r="H35" s="109">
        <v>39.299999999999997</v>
      </c>
      <c r="I35" s="109">
        <v>39.5</v>
      </c>
      <c r="J35" s="109">
        <v>39.700000000000003</v>
      </c>
      <c r="K35" s="109">
        <v>39.9</v>
      </c>
      <c r="L35" s="109">
        <v>40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>ROUND(IF(F35,G35/F35*100,0),1)</f>
        <v>0</v>
      </c>
      <c r="H36" s="36">
        <f t="shared" ref="H36" si="40">ROUND(IF(G35,H35/G35*100,0),1)</f>
        <v>140.4</v>
      </c>
      <c r="I36" s="36">
        <f t="shared" ref="I36" si="41">ROUND(IF(H35,I35/H35*100,0),1)</f>
        <v>100.5</v>
      </c>
      <c r="J36" s="36">
        <f t="shared" ref="J36" si="42">ROUND(IF(I35,J35/I35*100,0),1)</f>
        <v>100.5</v>
      </c>
      <c r="K36" s="36">
        <f t="shared" ref="K36" si="43">ROUND(IF(J35,K35/J35*100,0),1)</f>
        <v>100.5</v>
      </c>
      <c r="L36" s="36">
        <f t="shared" ref="L36" si="44">ROUND(IF(K35,L35/K35*100,0),1)</f>
        <v>100.3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>ROUND(IF(F37,G37/F37*100,0),1)</f>
        <v>0</v>
      </c>
      <c r="H38" s="36">
        <f t="shared" ref="H38" si="45">ROUND(IF(G37,H37/G37*100,0),1)</f>
        <v>0</v>
      </c>
      <c r="I38" s="36">
        <f t="shared" ref="I38" si="46">ROUND(IF(H37,I37/H37*100,0),1)</f>
        <v>0</v>
      </c>
      <c r="J38" s="36">
        <f t="shared" ref="J38" si="47">ROUND(IF(I37,J37/I37*100,0),1)</f>
        <v>0</v>
      </c>
      <c r="K38" s="36">
        <f t="shared" ref="K38" si="48">ROUND(IF(J37,K37/J37*100,0),1)</f>
        <v>0</v>
      </c>
      <c r="L38" s="36">
        <f t="shared" ref="L38" si="49">ROUND(IF(K37,L37/K37*100,0),1)</f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/>
      <c r="G39" s="109">
        <v>1091.7</v>
      </c>
      <c r="H39" s="109">
        <v>937.4</v>
      </c>
      <c r="I39" s="109">
        <v>940</v>
      </c>
      <c r="J39" s="109">
        <v>945</v>
      </c>
      <c r="K39" s="109">
        <v>950</v>
      </c>
      <c r="L39" s="109">
        <v>955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>ROUND(IF(F39,G39/F39*100,0),1)</f>
        <v>0</v>
      </c>
      <c r="H40" s="36">
        <f t="shared" ref="H40" si="50">ROUND(IF(G39,H39/G39*100,0),1)</f>
        <v>85.9</v>
      </c>
      <c r="I40" s="36">
        <f t="shared" ref="I40" si="51">ROUND(IF(H39,I39/H39*100,0),1)</f>
        <v>100.3</v>
      </c>
      <c r="J40" s="36">
        <f t="shared" ref="J40" si="52">ROUND(IF(I39,J39/I39*100,0),1)</f>
        <v>100.5</v>
      </c>
      <c r="K40" s="36">
        <f t="shared" ref="K40" si="53">ROUND(IF(J39,K39/J39*100,0),1)</f>
        <v>100.5</v>
      </c>
      <c r="L40" s="36">
        <f t="shared" ref="L40" si="54">ROUND(IF(K39,L39/K39*100,0),1)</f>
        <v>100.5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>ROUND(IF(F41,G41/F41*100,0),1)</f>
        <v>0</v>
      </c>
      <c r="H42" s="36">
        <f t="shared" ref="H42" si="55">ROUND(IF(G41,H41/G41*100,0),1)</f>
        <v>0</v>
      </c>
      <c r="I42" s="36">
        <f t="shared" ref="I42" si="56">ROUND(IF(H41,I41/H41*100,0),1)</f>
        <v>0</v>
      </c>
      <c r="J42" s="36">
        <f t="shared" ref="J42" si="57">ROUND(IF(I41,J41/I41*100,0),1)</f>
        <v>0</v>
      </c>
      <c r="K42" s="36">
        <f t="shared" ref="K42" si="58">ROUND(IF(J41,K41/J41*100,0),1)</f>
        <v>0</v>
      </c>
      <c r="L42" s="36">
        <f t="shared" ref="L42" si="59">ROUND(IF(K41,L41/K41*100,0),1)</f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>
        <v>6010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>ROUND(IF(F43,G43/F43*100,0),1)</f>
        <v>0</v>
      </c>
      <c r="H44" s="36">
        <f t="shared" ref="H44" si="60">ROUND(IF(G43,H43/G43*100,0),1)</f>
        <v>0</v>
      </c>
      <c r="I44" s="36">
        <f t="shared" ref="I44" si="61">ROUND(IF(H43,I43/H43*100,0),1)</f>
        <v>0</v>
      </c>
      <c r="J44" s="36">
        <f t="shared" ref="J44" si="62">ROUND(IF(I43,J43/I43*100,0),1)</f>
        <v>0</v>
      </c>
      <c r="K44" s="36">
        <f t="shared" ref="K44" si="63">ROUND(IF(J43,K43/J43*100,0),1)</f>
        <v>0</v>
      </c>
      <c r="L44" s="36">
        <f t="shared" ref="L44" si="64">ROUND(IF(K43,L43/K43*100,0),1)</f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54" t="s">
        <v>122</v>
      </c>
      <c r="M46" s="154"/>
    </row>
    <row r="47" spans="1:13" s="17" customFormat="1" ht="19.5">
      <c r="A47" s="34">
        <v>200300</v>
      </c>
      <c r="B47" s="12"/>
      <c r="C47" s="18"/>
      <c r="D47" s="134" t="s">
        <v>114</v>
      </c>
      <c r="E47" s="134"/>
      <c r="F47" s="134"/>
      <c r="G47" s="134"/>
      <c r="H47" s="134"/>
      <c r="I47" s="134"/>
      <c r="J47" s="134"/>
      <c r="K47" s="134"/>
      <c r="L47" s="134"/>
      <c r="M47" s="134"/>
    </row>
    <row r="48" spans="1:13" s="17" customFormat="1" ht="19.5">
      <c r="A48" s="34">
        <v>200310</v>
      </c>
      <c r="B48" s="12"/>
      <c r="C48" s="18"/>
      <c r="D48" s="135" t="s">
        <v>85</v>
      </c>
      <c r="E48" s="135"/>
      <c r="F48" s="135"/>
      <c r="G48" s="135"/>
      <c r="H48" s="135"/>
      <c r="I48" s="135"/>
      <c r="J48" s="135"/>
      <c r="K48" s="135"/>
      <c r="L48" s="135"/>
      <c r="M48" s="135"/>
    </row>
    <row r="49" spans="1:13" s="17" customFormat="1" ht="15.75">
      <c r="A49" s="34">
        <v>200320</v>
      </c>
      <c r="B49" s="143" t="s">
        <v>62</v>
      </c>
      <c r="C49" s="143" t="s">
        <v>63</v>
      </c>
      <c r="D49" s="144" t="s">
        <v>119</v>
      </c>
      <c r="E49" s="146" t="s">
        <v>5</v>
      </c>
      <c r="F49" s="44">
        <v>2019</v>
      </c>
      <c r="G49" s="44">
        <v>2020</v>
      </c>
      <c r="H49" s="44">
        <v>2021</v>
      </c>
      <c r="I49" s="44">
        <v>2022</v>
      </c>
      <c r="J49" s="44">
        <v>2023</v>
      </c>
      <c r="K49" s="44">
        <v>2024</v>
      </c>
      <c r="L49" s="44">
        <v>2025</v>
      </c>
      <c r="M49" s="148" t="s">
        <v>140</v>
      </c>
    </row>
    <row r="50" spans="1:13" s="17" customFormat="1" ht="15.75">
      <c r="A50" s="34">
        <v>200330</v>
      </c>
      <c r="B50" s="143" t="s">
        <v>2</v>
      </c>
      <c r="C50" s="143" t="s">
        <v>2</v>
      </c>
      <c r="D50" s="145"/>
      <c r="E50" s="147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48"/>
    </row>
    <row r="51" spans="1:13" s="17" customFormat="1" ht="15.75">
      <c r="A51" s="34">
        <v>200340</v>
      </c>
      <c r="B51" s="38" t="e">
        <f t="shared" ref="B51:B76" si="6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7030.1</v>
      </c>
      <c r="G51" s="109">
        <v>9971.4</v>
      </c>
      <c r="H51" s="109">
        <v>11056</v>
      </c>
      <c r="I51" s="109">
        <v>10564</v>
      </c>
      <c r="J51" s="109">
        <v>10600</v>
      </c>
      <c r="K51" s="109">
        <v>10650</v>
      </c>
      <c r="L51" s="109">
        <v>10700</v>
      </c>
      <c r="M51" s="21" t="s">
        <v>131</v>
      </c>
    </row>
    <row r="52" spans="1:13" s="17" customFormat="1" ht="15.75">
      <c r="A52" s="34">
        <v>200350</v>
      </c>
      <c r="B52" s="38" t="e">
        <f t="shared" si="65"/>
        <v>#N/A</v>
      </c>
      <c r="C52" s="34">
        <v>201010</v>
      </c>
      <c r="D52" s="50" t="s">
        <v>132</v>
      </c>
      <c r="E52" s="42" t="s">
        <v>116</v>
      </c>
      <c r="F52" s="118"/>
      <c r="G52" s="36">
        <f>ROUND(IF(F51,G51/F51*100,0),1)</f>
        <v>141.80000000000001</v>
      </c>
      <c r="H52" s="36">
        <f t="shared" ref="H52" si="66">ROUND(IF(G51,H51/G51*100,0),1)</f>
        <v>110.9</v>
      </c>
      <c r="I52" s="36">
        <f t="shared" ref="I52" si="67">ROUND(IF(H51,I51/H51*100,0),1)</f>
        <v>95.5</v>
      </c>
      <c r="J52" s="36">
        <f t="shared" ref="J52" si="68">ROUND(IF(I51,J51/I51*100,0),1)</f>
        <v>100.3</v>
      </c>
      <c r="K52" s="36">
        <f t="shared" ref="K52" si="69">ROUND(IF(J51,K51/J51*100,0),1)</f>
        <v>100.5</v>
      </c>
      <c r="L52" s="36">
        <f t="shared" ref="L52" si="70">ROUND(IF(K51,L51/K51*100,0),1)</f>
        <v>100.5</v>
      </c>
      <c r="M52" s="41">
        <f>ROUND(IF(F51,L51/F51*100,0),1)</f>
        <v>152.19999999999999</v>
      </c>
    </row>
    <row r="53" spans="1:13" s="17" customFormat="1" ht="31.5">
      <c r="A53" s="34">
        <v>200360</v>
      </c>
      <c r="B53" s="38" t="e">
        <f t="shared" si="65"/>
        <v>#N/A</v>
      </c>
      <c r="C53" s="34">
        <v>200020</v>
      </c>
      <c r="D53" s="86" t="s">
        <v>110</v>
      </c>
      <c r="E53" s="85" t="s">
        <v>69</v>
      </c>
      <c r="F53" s="109">
        <v>1961.5</v>
      </c>
      <c r="G53" s="109">
        <v>2161.4</v>
      </c>
      <c r="H53" s="109">
        <v>2700</v>
      </c>
      <c r="I53" s="109">
        <v>2210</v>
      </c>
      <c r="J53" s="109">
        <v>2220</v>
      </c>
      <c r="K53" s="109">
        <v>2230</v>
      </c>
      <c r="L53" s="109">
        <v>2240</v>
      </c>
      <c r="M53" s="21" t="s">
        <v>131</v>
      </c>
    </row>
    <row r="54" spans="1:13" s="17" customFormat="1" ht="15.75">
      <c r="A54" s="34">
        <v>200370</v>
      </c>
      <c r="B54" s="38" t="e">
        <f t="shared" si="65"/>
        <v>#N/A</v>
      </c>
      <c r="C54" s="34">
        <v>201020</v>
      </c>
      <c r="D54" s="50" t="s">
        <v>132</v>
      </c>
      <c r="E54" s="42" t="s">
        <v>116</v>
      </c>
      <c r="F54" s="118"/>
      <c r="G54" s="36">
        <f>ROUND(IF(F53,G53/F53*100,0),1)</f>
        <v>110.2</v>
      </c>
      <c r="H54" s="36">
        <f t="shared" ref="H54" si="71">ROUND(IF(G53,H53/G53*100,0),1)</f>
        <v>124.9</v>
      </c>
      <c r="I54" s="36">
        <f t="shared" ref="I54" si="72">ROUND(IF(H53,I53/H53*100,0),1)</f>
        <v>81.900000000000006</v>
      </c>
      <c r="J54" s="36">
        <f t="shared" ref="J54" si="73">ROUND(IF(I53,J53/I53*100,0),1)</f>
        <v>100.5</v>
      </c>
      <c r="K54" s="36">
        <f t="shared" ref="K54" si="74">ROUND(IF(J53,K53/J53*100,0),1)</f>
        <v>100.5</v>
      </c>
      <c r="L54" s="36">
        <f t="shared" ref="L54" si="75">ROUND(IF(K53,L53/K53*100,0),1)</f>
        <v>100.4</v>
      </c>
      <c r="M54" s="41">
        <f>ROUND(IF(F53,L53/F53*100,0),1)</f>
        <v>114.2</v>
      </c>
    </row>
    <row r="55" spans="1:13" s="17" customFormat="1" ht="31.5">
      <c r="A55" s="34">
        <v>200380</v>
      </c>
      <c r="B55" s="38" t="e">
        <f t="shared" si="6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6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" si="76">ROUND(IF(G55,H55/G55*100,0),1)</f>
        <v>0</v>
      </c>
      <c r="I56" s="36">
        <f t="shared" ref="I56" si="77">ROUND(IF(H55,I55/H55*100,0),1)</f>
        <v>0</v>
      </c>
      <c r="J56" s="36">
        <f t="shared" ref="J56" si="78">ROUND(IF(I55,J55/I55*100,0),1)</f>
        <v>0</v>
      </c>
      <c r="K56" s="36">
        <f t="shared" ref="K56" si="79">ROUND(IF(J55,K55/J55*100,0),1)</f>
        <v>0</v>
      </c>
      <c r="L56" s="36">
        <f t="shared" ref="L56" si="80">ROUND(IF(K55,L55/K55*100,0),1)</f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6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6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" si="81">ROUND(IF(G57,H57/G57*100,0),1)</f>
        <v>0</v>
      </c>
      <c r="I58" s="36">
        <f t="shared" ref="I58" si="82">ROUND(IF(H57,I57/H57*100,0),1)</f>
        <v>0</v>
      </c>
      <c r="J58" s="36">
        <f t="shared" ref="J58" si="83">ROUND(IF(I57,J57/I57*100,0),1)</f>
        <v>0</v>
      </c>
      <c r="K58" s="36">
        <f t="shared" ref="K58" si="84">ROUND(IF(J57,K57/J57*100,0),1)</f>
        <v>0</v>
      </c>
      <c r="L58" s="36">
        <f t="shared" ref="L58" si="85">ROUND(IF(K57,L57/K57*100,0),1)</f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6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6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" si="86">ROUND(IF(G59,H59/G59*100,0),1)</f>
        <v>0</v>
      </c>
      <c r="I60" s="36">
        <f t="shared" ref="I60" si="87">ROUND(IF(H59,I59/H59*100,0),1)</f>
        <v>0</v>
      </c>
      <c r="J60" s="36">
        <f t="shared" ref="J60" si="88">ROUND(IF(I59,J59/I59*100,0),1)</f>
        <v>0</v>
      </c>
      <c r="K60" s="36">
        <f t="shared" ref="K60" si="89">ROUND(IF(J59,K59/J59*100,0),1)</f>
        <v>0</v>
      </c>
      <c r="L60" s="36">
        <f t="shared" ref="L60" si="90">ROUND(IF(K59,L59/K59*100,0),1)</f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6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6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" si="91">ROUND(IF(G61,H61/G61*100,0),1)</f>
        <v>0</v>
      </c>
      <c r="I62" s="36">
        <f t="shared" ref="I62" si="92">ROUND(IF(H61,I61/H61*100,0),1)</f>
        <v>0</v>
      </c>
      <c r="J62" s="36">
        <f t="shared" ref="J62" si="93">ROUND(IF(I61,J61/I61*100,0),1)</f>
        <v>0</v>
      </c>
      <c r="K62" s="36">
        <f t="shared" ref="K62" si="94">ROUND(IF(J61,K61/J61*100,0),1)</f>
        <v>0</v>
      </c>
      <c r="L62" s="36">
        <f t="shared" ref="L62" si="95">ROUND(IF(K61,L61/K61*100,0),1)</f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6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6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" si="96">ROUND(IF(G63,H63/G63*100,0),1)</f>
        <v>0</v>
      </c>
      <c r="I64" s="36">
        <f t="shared" ref="I64" si="97">ROUND(IF(H63,I63/H63*100,0),1)</f>
        <v>0</v>
      </c>
      <c r="J64" s="36">
        <f t="shared" ref="J64" si="98">ROUND(IF(I63,J63/I63*100,0),1)</f>
        <v>0</v>
      </c>
      <c r="K64" s="36">
        <f t="shared" ref="K64" si="99">ROUND(IF(J63,K63/J63*100,0),1)</f>
        <v>0</v>
      </c>
      <c r="L64" s="36">
        <f t="shared" ref="L64" si="100">ROUND(IF(K63,L63/K63*100,0),1)</f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6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6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" si="101">ROUND(IF(G65,H65/G65*100,0),1)</f>
        <v>0</v>
      </c>
      <c r="I66" s="36">
        <f t="shared" ref="I66" si="102">ROUND(IF(H65,I65/H65*100,0),1)</f>
        <v>0</v>
      </c>
      <c r="J66" s="36">
        <f t="shared" ref="J66" si="103">ROUND(IF(I65,J65/I65*100,0),1)</f>
        <v>0</v>
      </c>
      <c r="K66" s="36">
        <f t="shared" ref="K66" si="104">ROUND(IF(J65,K65/J65*100,0),1)</f>
        <v>0</v>
      </c>
      <c r="L66" s="36">
        <f t="shared" ref="L66" si="105">ROUND(IF(K65,L65/K65*100,0),1)</f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6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6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" si="106">ROUND(IF(G67,H67/G67*100,0),1)</f>
        <v>0</v>
      </c>
      <c r="I68" s="36">
        <f t="shared" ref="I68" si="107">ROUND(IF(H67,I67/H67*100,0),1)</f>
        <v>0</v>
      </c>
      <c r="J68" s="36">
        <f t="shared" ref="J68" si="108">ROUND(IF(I67,J67/I67*100,0),1)</f>
        <v>0</v>
      </c>
      <c r="K68" s="36">
        <f t="shared" ref="K68" si="109">ROUND(IF(J67,K67/J67*100,0),1)</f>
        <v>0</v>
      </c>
      <c r="L68" s="36">
        <f t="shared" ref="L68" si="110">ROUND(IF(K67,L67/K67*100,0),1)</f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6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6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" si="111">ROUND(IF(G69,H69/G69*100,0),1)</f>
        <v>0</v>
      </c>
      <c r="I70" s="36">
        <f t="shared" ref="I70" si="112">ROUND(IF(H69,I69/H69*100,0),1)</f>
        <v>0</v>
      </c>
      <c r="J70" s="36">
        <f t="shared" ref="J70" si="113">ROUND(IF(I69,J69/I69*100,0),1)</f>
        <v>0</v>
      </c>
      <c r="K70" s="36">
        <f t="shared" ref="K70" si="114">ROUND(IF(J69,K69/J69*100,0),1)</f>
        <v>0</v>
      </c>
      <c r="L70" s="36">
        <f t="shared" ref="L70" si="115">ROUND(IF(K69,L69/K69*100,0),1)</f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6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6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" si="116">ROUND(IF(G71,H71/G71*100,0),1)</f>
        <v>0</v>
      </c>
      <c r="I72" s="36">
        <f t="shared" ref="I72" si="117">ROUND(IF(H71,I71/H71*100,0),1)</f>
        <v>0</v>
      </c>
      <c r="J72" s="36">
        <f t="shared" ref="J72" si="118">ROUND(IF(I71,J71/I71*100,0),1)</f>
        <v>0</v>
      </c>
      <c r="K72" s="36">
        <f t="shared" ref="K72" si="119">ROUND(IF(J71,K71/J71*100,0),1)</f>
        <v>0</v>
      </c>
      <c r="L72" s="36">
        <f t="shared" ref="L72" si="120">ROUND(IF(K71,L71/K71*100,0),1)</f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6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6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" si="121">ROUND(IF(G73,H73/G73*100,0),1)</f>
        <v>0</v>
      </c>
      <c r="I74" s="36">
        <f t="shared" ref="I74" si="122">ROUND(IF(H73,I73/H73*100,0),1)</f>
        <v>0</v>
      </c>
      <c r="J74" s="36">
        <f t="shared" ref="J74" si="123">ROUND(IF(I73,J73/I73*100,0),1)</f>
        <v>0</v>
      </c>
      <c r="K74" s="36">
        <f t="shared" ref="K74" si="124">ROUND(IF(J73,K73/J73*100,0),1)</f>
        <v>0</v>
      </c>
      <c r="L74" s="36">
        <f t="shared" ref="L74" si="125">ROUND(IF(K73,L73/K73*100,0),1)</f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65"/>
        <v>#N/A</v>
      </c>
      <c r="C75" s="34">
        <v>200140</v>
      </c>
      <c r="D75" s="86" t="s">
        <v>80</v>
      </c>
      <c r="E75" s="85" t="s">
        <v>81</v>
      </c>
      <c r="F75" s="109">
        <v>1030</v>
      </c>
      <c r="G75" s="109">
        <v>1031</v>
      </c>
      <c r="H75" s="109">
        <v>1032</v>
      </c>
      <c r="I75" s="109">
        <v>1033</v>
      </c>
      <c r="J75" s="109">
        <v>1034</v>
      </c>
      <c r="K75" s="109">
        <v>1035</v>
      </c>
      <c r="L75" s="109">
        <v>1036</v>
      </c>
      <c r="M75" s="21" t="s">
        <v>131</v>
      </c>
    </row>
    <row r="76" spans="1:13" s="17" customFormat="1" ht="15.75">
      <c r="A76" s="34">
        <v>200610</v>
      </c>
      <c r="B76" s="38" t="e">
        <f t="shared" si="65"/>
        <v>#N/A</v>
      </c>
      <c r="C76" s="34">
        <v>201140</v>
      </c>
      <c r="D76" s="50" t="s">
        <v>132</v>
      </c>
      <c r="E76" s="42" t="s">
        <v>116</v>
      </c>
      <c r="F76" s="118"/>
      <c r="G76" s="36">
        <f>ROUND(IF(F75,G75/F75*100,0),1)</f>
        <v>100.1</v>
      </c>
      <c r="H76" s="36">
        <f t="shared" ref="H76" si="126">ROUND(IF(G75,H75/G75*100,0),1)</f>
        <v>100.1</v>
      </c>
      <c r="I76" s="36">
        <f t="shared" ref="I76" si="127">ROUND(IF(H75,I75/H75*100,0),1)</f>
        <v>100.1</v>
      </c>
      <c r="J76" s="36">
        <f t="shared" ref="J76" si="128">ROUND(IF(I75,J75/I75*100,0),1)</f>
        <v>100.1</v>
      </c>
      <c r="K76" s="36">
        <f t="shared" ref="K76" si="129">ROUND(IF(J75,K75/J75*100,0),1)</f>
        <v>100.1</v>
      </c>
      <c r="L76" s="36">
        <f t="shared" ref="L76" si="130">ROUND(IF(K75,L75/K75*100,0),1)</f>
        <v>100.1</v>
      </c>
      <c r="M76" s="41">
        <f>ROUND(IF(F75,L75/F75*100,0),1)</f>
        <v>100.6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55" t="s">
        <v>123</v>
      </c>
      <c r="M78" s="155"/>
    </row>
    <row r="79" spans="1:13" s="17" customFormat="1" ht="19.5">
      <c r="A79" s="34">
        <v>200640</v>
      </c>
      <c r="B79" s="12"/>
      <c r="C79" s="18"/>
      <c r="D79" s="134" t="s">
        <v>114</v>
      </c>
      <c r="E79" s="134"/>
      <c r="F79" s="134"/>
      <c r="G79" s="134"/>
      <c r="H79" s="134"/>
      <c r="I79" s="134"/>
      <c r="J79" s="134"/>
      <c r="K79" s="134"/>
      <c r="L79" s="134"/>
      <c r="M79" s="134"/>
    </row>
    <row r="80" spans="1:13" s="17" customFormat="1" ht="19.5">
      <c r="A80" s="34">
        <v>200650</v>
      </c>
      <c r="B80" s="12"/>
      <c r="C80" s="18"/>
      <c r="D80" s="135" t="s">
        <v>126</v>
      </c>
      <c r="E80" s="135"/>
      <c r="F80" s="135"/>
      <c r="G80" s="135"/>
      <c r="H80" s="135"/>
      <c r="I80" s="135"/>
      <c r="J80" s="135"/>
      <c r="K80" s="135"/>
      <c r="L80" s="135"/>
      <c r="M80" s="135"/>
    </row>
    <row r="81" spans="1:13" s="17" customFormat="1" ht="15.75">
      <c r="A81" s="34">
        <v>200660</v>
      </c>
      <c r="B81" s="143" t="s">
        <v>62</v>
      </c>
      <c r="C81" s="143" t="s">
        <v>63</v>
      </c>
      <c r="D81" s="144" t="s">
        <v>119</v>
      </c>
      <c r="E81" s="146" t="s">
        <v>5</v>
      </c>
      <c r="F81" s="44">
        <v>2019</v>
      </c>
      <c r="G81" s="44">
        <v>2020</v>
      </c>
      <c r="H81" s="44">
        <v>2021</v>
      </c>
      <c r="I81" s="44">
        <v>2022</v>
      </c>
      <c r="J81" s="44">
        <v>2023</v>
      </c>
      <c r="K81" s="44">
        <v>2024</v>
      </c>
      <c r="L81" s="44">
        <v>2025</v>
      </c>
      <c r="M81" s="148" t="s">
        <v>140</v>
      </c>
    </row>
    <row r="82" spans="1:13" s="17" customFormat="1" ht="15.75">
      <c r="A82" s="34">
        <v>200670</v>
      </c>
      <c r="B82" s="143" t="s">
        <v>2</v>
      </c>
      <c r="C82" s="143" t="s">
        <v>2</v>
      </c>
      <c r="D82" s="145"/>
      <c r="E82" s="147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48"/>
    </row>
    <row r="83" spans="1:13" s="17" customFormat="1" ht="15.75">
      <c r="A83" s="34">
        <v>200680</v>
      </c>
      <c r="B83" s="38" t="e">
        <f t="shared" ref="B83:B108" si="131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131"/>
        <v>#N/A</v>
      </c>
      <c r="C84" s="34">
        <v>301010</v>
      </c>
      <c r="D84" s="50" t="s">
        <v>132</v>
      </c>
      <c r="E84" s="42" t="s">
        <v>116</v>
      </c>
      <c r="F84" s="118"/>
      <c r="G84" s="36">
        <f>ROUND(IF(F83,G83/F83*100,0),1)</f>
        <v>0</v>
      </c>
      <c r="H84" s="36">
        <f t="shared" ref="H84" si="132">ROUND(IF(G83,H83/G83*100,0),1)</f>
        <v>0</v>
      </c>
      <c r="I84" s="36">
        <f t="shared" ref="I84" si="133">ROUND(IF(H83,I83/H83*100,0),1)</f>
        <v>0</v>
      </c>
      <c r="J84" s="36">
        <f t="shared" ref="J84" si="134">ROUND(IF(I83,J83/I83*100,0),1)</f>
        <v>0</v>
      </c>
      <c r="K84" s="36">
        <f t="shared" ref="K84" si="135">ROUND(IF(J83,K83/J83*100,0),1)</f>
        <v>0</v>
      </c>
      <c r="L84" s="36">
        <f t="shared" ref="L84" si="136">ROUND(IF(K83,L83/K83*100,0),1)</f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131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131"/>
        <v>#N/A</v>
      </c>
      <c r="C86" s="34">
        <v>301020</v>
      </c>
      <c r="D86" s="50" t="s">
        <v>132</v>
      </c>
      <c r="E86" s="42" t="s">
        <v>116</v>
      </c>
      <c r="F86" s="118"/>
      <c r="G86" s="36">
        <f>ROUND(IF(F85,G85/F85*100,0),1)</f>
        <v>0</v>
      </c>
      <c r="H86" s="36">
        <f t="shared" ref="H86" si="137">ROUND(IF(G85,H85/G85*100,0),1)</f>
        <v>0</v>
      </c>
      <c r="I86" s="36">
        <f t="shared" ref="I86" si="138">ROUND(IF(H85,I85/H85*100,0),1)</f>
        <v>0</v>
      </c>
      <c r="J86" s="36">
        <f t="shared" ref="J86" si="139">ROUND(IF(I85,J85/I85*100,0),1)</f>
        <v>0</v>
      </c>
      <c r="K86" s="36">
        <f t="shared" ref="K86" si="140">ROUND(IF(J85,K85/J85*100,0),1)</f>
        <v>0</v>
      </c>
      <c r="L86" s="36">
        <f t="shared" ref="L86" si="141">ROUND(IF(K85,L85/K85*100,0),1)</f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131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131"/>
        <v>#N/A</v>
      </c>
      <c r="C88" s="34">
        <v>301030</v>
      </c>
      <c r="D88" s="50" t="s">
        <v>132</v>
      </c>
      <c r="E88" s="42" t="s">
        <v>116</v>
      </c>
      <c r="F88" s="118"/>
      <c r="G88" s="36">
        <f>ROUND(IF(F87,G87/F87*100,0),1)</f>
        <v>0</v>
      </c>
      <c r="H88" s="36">
        <f t="shared" ref="H88" si="142">ROUND(IF(G87,H87/G87*100,0),1)</f>
        <v>0</v>
      </c>
      <c r="I88" s="36">
        <f t="shared" ref="I88" si="143">ROUND(IF(H87,I87/H87*100,0),1)</f>
        <v>0</v>
      </c>
      <c r="J88" s="36">
        <f t="shared" ref="J88" si="144">ROUND(IF(I87,J87/I87*100,0),1)</f>
        <v>0</v>
      </c>
      <c r="K88" s="36">
        <f t="shared" ref="K88" si="145">ROUND(IF(J87,K87/J87*100,0),1)</f>
        <v>0</v>
      </c>
      <c r="L88" s="36">
        <f t="shared" ref="L88" si="146">ROUND(IF(K87,L87/K87*100,0),1)</f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131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131"/>
        <v>#N/A</v>
      </c>
      <c r="C90" s="34">
        <v>301040</v>
      </c>
      <c r="D90" s="50" t="s">
        <v>132</v>
      </c>
      <c r="E90" s="42" t="s">
        <v>116</v>
      </c>
      <c r="F90" s="118"/>
      <c r="G90" s="36">
        <f>ROUND(IF(F89,G89/F89*100,0),1)</f>
        <v>0</v>
      </c>
      <c r="H90" s="36">
        <f t="shared" ref="H90" si="147">ROUND(IF(G89,H89/G89*100,0),1)</f>
        <v>0</v>
      </c>
      <c r="I90" s="36">
        <f t="shared" ref="I90" si="148">ROUND(IF(H89,I89/H89*100,0),1)</f>
        <v>0</v>
      </c>
      <c r="J90" s="36">
        <f t="shared" ref="J90" si="149">ROUND(IF(I89,J89/I89*100,0),1)</f>
        <v>0</v>
      </c>
      <c r="K90" s="36">
        <f t="shared" ref="K90" si="150">ROUND(IF(J89,K89/J89*100,0),1)</f>
        <v>0</v>
      </c>
      <c r="L90" s="36">
        <f t="shared" ref="L90" si="151">ROUND(IF(K89,L89/K89*100,0),1)</f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131"/>
        <v>#N/A</v>
      </c>
      <c r="C91" s="34">
        <v>300050</v>
      </c>
      <c r="D91" s="84" t="s">
        <v>70</v>
      </c>
      <c r="E91" s="85" t="s">
        <v>69</v>
      </c>
      <c r="F91" s="109">
        <v>120</v>
      </c>
      <c r="G91" s="109">
        <v>110</v>
      </c>
      <c r="H91" s="109">
        <v>105</v>
      </c>
      <c r="I91" s="109">
        <v>120</v>
      </c>
      <c r="J91" s="109">
        <v>121</v>
      </c>
      <c r="K91" s="109">
        <v>122</v>
      </c>
      <c r="L91" s="109">
        <v>123</v>
      </c>
      <c r="M91" s="21" t="s">
        <v>131</v>
      </c>
    </row>
    <row r="92" spans="1:13" s="17" customFormat="1" ht="15.75">
      <c r="A92" s="34">
        <v>200770</v>
      </c>
      <c r="B92" s="38" t="e">
        <f t="shared" si="131"/>
        <v>#N/A</v>
      </c>
      <c r="C92" s="34">
        <v>301050</v>
      </c>
      <c r="D92" s="50" t="s">
        <v>132</v>
      </c>
      <c r="E92" s="42" t="s">
        <v>116</v>
      </c>
      <c r="F92" s="118"/>
      <c r="G92" s="36">
        <f>ROUND(IF(F91,G91/F91*100,0),1)</f>
        <v>91.7</v>
      </c>
      <c r="H92" s="36">
        <f t="shared" ref="H92" si="152">ROUND(IF(G91,H91/G91*100,0),1)</f>
        <v>95.5</v>
      </c>
      <c r="I92" s="36">
        <f t="shared" ref="I92" si="153">ROUND(IF(H91,I91/H91*100,0),1)</f>
        <v>114.3</v>
      </c>
      <c r="J92" s="36">
        <f t="shared" ref="J92" si="154">ROUND(IF(I91,J91/I91*100,0),1)</f>
        <v>100.8</v>
      </c>
      <c r="K92" s="36">
        <f t="shared" ref="K92" si="155">ROUND(IF(J91,K91/J91*100,0),1)</f>
        <v>100.8</v>
      </c>
      <c r="L92" s="36">
        <f t="shared" ref="L92" si="156">ROUND(IF(K91,L91/K91*100,0),1)</f>
        <v>100.8</v>
      </c>
      <c r="M92" s="41">
        <f>ROUND(IF(F91,L91/F91*100,0),1)</f>
        <v>102.5</v>
      </c>
    </row>
    <row r="93" spans="1:13" s="17" customFormat="1" ht="15.75">
      <c r="A93" s="34">
        <v>200780</v>
      </c>
      <c r="B93" s="38" t="e">
        <f t="shared" si="131"/>
        <v>#N/A</v>
      </c>
      <c r="C93" s="34">
        <v>300060</v>
      </c>
      <c r="D93" s="84" t="s">
        <v>71</v>
      </c>
      <c r="E93" s="85" t="s">
        <v>69</v>
      </c>
      <c r="F93" s="109">
        <v>25.8</v>
      </c>
      <c r="G93" s="109">
        <v>28</v>
      </c>
      <c r="H93" s="109">
        <v>28</v>
      </c>
      <c r="I93" s="109">
        <v>28.1</v>
      </c>
      <c r="J93" s="109">
        <v>28.2</v>
      </c>
      <c r="K93" s="109">
        <v>28.3</v>
      </c>
      <c r="L93" s="109">
        <v>28.4</v>
      </c>
      <c r="M93" s="21" t="s">
        <v>131</v>
      </c>
    </row>
    <row r="94" spans="1:13" s="17" customFormat="1" ht="15.75">
      <c r="A94" s="34">
        <v>200790</v>
      </c>
      <c r="B94" s="38" t="e">
        <f t="shared" si="131"/>
        <v>#N/A</v>
      </c>
      <c r="C94" s="34">
        <v>301060</v>
      </c>
      <c r="D94" s="50" t="s">
        <v>132</v>
      </c>
      <c r="E94" s="42" t="s">
        <v>116</v>
      </c>
      <c r="F94" s="118"/>
      <c r="G94" s="36">
        <f>ROUND(IF(F93,G93/F93*100,0),1)</f>
        <v>108.5</v>
      </c>
      <c r="H94" s="36">
        <f t="shared" ref="H94" si="157">ROUND(IF(G93,H93/G93*100,0),1)</f>
        <v>100</v>
      </c>
      <c r="I94" s="36">
        <f t="shared" ref="I94" si="158">ROUND(IF(H93,I93/H93*100,0),1)</f>
        <v>100.4</v>
      </c>
      <c r="J94" s="36">
        <f t="shared" ref="J94" si="159">ROUND(IF(I93,J93/I93*100,0),1)</f>
        <v>100.4</v>
      </c>
      <c r="K94" s="36">
        <f t="shared" ref="K94" si="160">ROUND(IF(J93,K93/J93*100,0),1)</f>
        <v>100.4</v>
      </c>
      <c r="L94" s="36">
        <f t="shared" ref="L94" si="161">ROUND(IF(K93,L93/K93*100,0),1)</f>
        <v>100.4</v>
      </c>
      <c r="M94" s="41">
        <f>ROUND(IF(F93,L93/F93*100,0),1)</f>
        <v>110.1</v>
      </c>
    </row>
    <row r="95" spans="1:13" s="17" customFormat="1" ht="15.75">
      <c r="A95" s="34">
        <v>200800</v>
      </c>
      <c r="B95" s="38" t="e">
        <f t="shared" si="131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131"/>
        <v>#N/A</v>
      </c>
      <c r="C96" s="34">
        <v>301070</v>
      </c>
      <c r="D96" s="50" t="s">
        <v>132</v>
      </c>
      <c r="E96" s="42" t="s">
        <v>116</v>
      </c>
      <c r="F96" s="118"/>
      <c r="G96" s="36">
        <f>ROUND(IF(F95,G95/F95*100,0),1)</f>
        <v>100</v>
      </c>
      <c r="H96" s="36">
        <f t="shared" ref="H96" si="162">ROUND(IF(G95,H95/G95*100,0),1)</f>
        <v>100</v>
      </c>
      <c r="I96" s="36">
        <f t="shared" ref="I96" si="163">ROUND(IF(H95,I95/H95*100,0),1)</f>
        <v>100</v>
      </c>
      <c r="J96" s="36">
        <f t="shared" ref="J96" si="164">ROUND(IF(I95,J95/I95*100,0),1)</f>
        <v>100</v>
      </c>
      <c r="K96" s="36">
        <f t="shared" ref="K96" si="165">ROUND(IF(J95,K95/J95*100,0),1)</f>
        <v>100</v>
      </c>
      <c r="L96" s="36">
        <f t="shared" ref="L96" si="166">ROUND(IF(K95,L95/K95*100,0),1)</f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131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131"/>
        <v>#N/A</v>
      </c>
      <c r="C98" s="34">
        <v>301080</v>
      </c>
      <c r="D98" s="50" t="s">
        <v>132</v>
      </c>
      <c r="E98" s="42" t="s">
        <v>116</v>
      </c>
      <c r="F98" s="118"/>
      <c r="G98" s="36">
        <f>ROUND(IF(F97,G97/F97*100,0),1)</f>
        <v>0</v>
      </c>
      <c r="H98" s="36">
        <f t="shared" ref="H98" si="167">ROUND(IF(G97,H97/G97*100,0),1)</f>
        <v>0</v>
      </c>
      <c r="I98" s="36">
        <f t="shared" ref="I98" si="168">ROUND(IF(H97,I97/H97*100,0),1)</f>
        <v>0</v>
      </c>
      <c r="J98" s="36">
        <f t="shared" ref="J98" si="169">ROUND(IF(I97,J97/I97*100,0),1)</f>
        <v>0</v>
      </c>
      <c r="K98" s="36">
        <f t="shared" ref="K98" si="170">ROUND(IF(J97,K97/J97*100,0),1)</f>
        <v>0</v>
      </c>
      <c r="L98" s="36">
        <f t="shared" ref="L98" si="171">ROUND(IF(K97,L97/K97*100,0),1)</f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131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5.4</v>
      </c>
      <c r="H99" s="109">
        <v>5.5</v>
      </c>
      <c r="I99" s="109">
        <v>5.6</v>
      </c>
      <c r="J99" s="109">
        <v>5.7</v>
      </c>
      <c r="K99" s="109">
        <v>5.8</v>
      </c>
      <c r="L99" s="109">
        <v>5.9</v>
      </c>
      <c r="M99" s="21" t="s">
        <v>131</v>
      </c>
    </row>
    <row r="100" spans="1:13" s="17" customFormat="1" ht="15.75">
      <c r="A100" s="34">
        <v>200850</v>
      </c>
      <c r="B100" s="38" t="e">
        <f t="shared" si="131"/>
        <v>#N/A</v>
      </c>
      <c r="C100" s="34">
        <v>301090</v>
      </c>
      <c r="D100" s="50" t="s">
        <v>132</v>
      </c>
      <c r="E100" s="42" t="s">
        <v>116</v>
      </c>
      <c r="F100" s="118"/>
      <c r="G100" s="36">
        <f>ROUND(IF(F99,G99/F99*100,0),1)</f>
        <v>100</v>
      </c>
      <c r="H100" s="36">
        <f t="shared" ref="H100" si="172">ROUND(IF(G99,H99/G99*100,0),1)</f>
        <v>101.9</v>
      </c>
      <c r="I100" s="36">
        <f t="shared" ref="I100" si="173">ROUND(IF(H99,I99/H99*100,0),1)</f>
        <v>101.8</v>
      </c>
      <c r="J100" s="36">
        <f t="shared" ref="J100" si="174">ROUND(IF(I99,J99/I99*100,0),1)</f>
        <v>101.8</v>
      </c>
      <c r="K100" s="36">
        <f t="shared" ref="K100" si="175">ROUND(IF(J99,K99/J99*100,0),1)</f>
        <v>101.8</v>
      </c>
      <c r="L100" s="36">
        <f t="shared" ref="L100" si="176">ROUND(IF(K99,L99/K99*100,0),1)</f>
        <v>101.7</v>
      </c>
      <c r="M100" s="41">
        <f>ROUND(IF(F99,L99/F99*100,0),1)</f>
        <v>109.3</v>
      </c>
    </row>
    <row r="101" spans="1:13" s="17" customFormat="1" ht="15.75">
      <c r="A101" s="34">
        <v>200860</v>
      </c>
      <c r="B101" s="38" t="e">
        <f t="shared" si="131"/>
        <v>#N/A</v>
      </c>
      <c r="C101" s="34">
        <v>300100</v>
      </c>
      <c r="D101" s="84" t="s">
        <v>75</v>
      </c>
      <c r="E101" s="85" t="s">
        <v>69</v>
      </c>
      <c r="F101" s="109">
        <v>1625</v>
      </c>
      <c r="G101" s="109">
        <v>1620</v>
      </c>
      <c r="H101" s="109">
        <v>1610</v>
      </c>
      <c r="I101" s="109">
        <v>1610</v>
      </c>
      <c r="J101" s="109">
        <v>1612</v>
      </c>
      <c r="K101" s="109">
        <v>1613</v>
      </c>
      <c r="L101" s="109">
        <v>1614</v>
      </c>
      <c r="M101" s="21" t="s">
        <v>131</v>
      </c>
    </row>
    <row r="102" spans="1:13" s="17" customFormat="1" ht="15.75">
      <c r="A102" s="34">
        <v>200870</v>
      </c>
      <c r="B102" s="38" t="e">
        <f t="shared" si="131"/>
        <v>#N/A</v>
      </c>
      <c r="C102" s="34">
        <v>301100</v>
      </c>
      <c r="D102" s="50" t="s">
        <v>132</v>
      </c>
      <c r="E102" s="42" t="s">
        <v>116</v>
      </c>
      <c r="F102" s="118"/>
      <c r="G102" s="36">
        <f>ROUND(IF(F101,G101/F101*100,0),1)</f>
        <v>99.7</v>
      </c>
      <c r="H102" s="36">
        <f t="shared" ref="H102" si="177">ROUND(IF(G101,H101/G101*100,0),1)</f>
        <v>99.4</v>
      </c>
      <c r="I102" s="36">
        <f t="shared" ref="I102" si="178">ROUND(IF(H101,I101/H101*100,0),1)</f>
        <v>100</v>
      </c>
      <c r="J102" s="36">
        <f t="shared" ref="J102" si="179">ROUND(IF(I101,J101/I101*100,0),1)</f>
        <v>100.1</v>
      </c>
      <c r="K102" s="36">
        <f t="shared" ref="K102" si="180">ROUND(IF(J101,K101/J101*100,0),1)</f>
        <v>100.1</v>
      </c>
      <c r="L102" s="36">
        <f t="shared" ref="L102" si="181">ROUND(IF(K101,L101/K101*100,0),1)</f>
        <v>100.1</v>
      </c>
      <c r="M102" s="41">
        <f>ROUND(IF(F101,L101/F101*100,0),1)</f>
        <v>99.3</v>
      </c>
    </row>
    <row r="103" spans="1:13" s="17" customFormat="1" ht="15.75">
      <c r="A103" s="34">
        <v>200880</v>
      </c>
      <c r="B103" s="38" t="e">
        <f t="shared" si="131"/>
        <v>#N/A</v>
      </c>
      <c r="C103" s="34">
        <v>300110</v>
      </c>
      <c r="D103" s="84" t="s">
        <v>76</v>
      </c>
      <c r="E103" s="85" t="s">
        <v>77</v>
      </c>
      <c r="F103" s="109">
        <v>2465</v>
      </c>
      <c r="G103" s="109">
        <v>2470</v>
      </c>
      <c r="H103" s="109">
        <v>2475</v>
      </c>
      <c r="I103" s="109">
        <v>2475</v>
      </c>
      <c r="J103" s="109">
        <v>2475</v>
      </c>
      <c r="K103" s="109">
        <v>2475</v>
      </c>
      <c r="L103" s="109">
        <v>2475</v>
      </c>
      <c r="M103" s="21" t="s">
        <v>131</v>
      </c>
    </row>
    <row r="104" spans="1:13" s="17" customFormat="1" ht="15.75">
      <c r="A104" s="34">
        <v>200890</v>
      </c>
      <c r="B104" s="38" t="e">
        <f t="shared" si="131"/>
        <v>#N/A</v>
      </c>
      <c r="C104" s="34">
        <v>301110</v>
      </c>
      <c r="D104" s="50" t="s">
        <v>132</v>
      </c>
      <c r="E104" s="42" t="s">
        <v>116</v>
      </c>
      <c r="F104" s="118"/>
      <c r="G104" s="36">
        <f>ROUND(IF(F103,G103/F103*100,0),1)</f>
        <v>100.2</v>
      </c>
      <c r="H104" s="36">
        <f t="shared" ref="H104" si="182">ROUND(IF(G103,H103/G103*100,0),1)</f>
        <v>100.2</v>
      </c>
      <c r="I104" s="36">
        <f t="shared" ref="I104" si="183">ROUND(IF(H103,I103/H103*100,0),1)</f>
        <v>100</v>
      </c>
      <c r="J104" s="36">
        <f t="shared" ref="J104" si="184">ROUND(IF(I103,J103/I103*100,0),1)</f>
        <v>100</v>
      </c>
      <c r="K104" s="36">
        <f t="shared" ref="K104" si="185">ROUND(IF(J103,K103/J103*100,0),1)</f>
        <v>100</v>
      </c>
      <c r="L104" s="36">
        <f t="shared" ref="L104" si="186">ROUND(IF(K103,L103/K103*100,0),1)</f>
        <v>100</v>
      </c>
      <c r="M104" s="41">
        <f>ROUND(IF(F103,L103/F103*100,0),1)</f>
        <v>100.4</v>
      </c>
    </row>
    <row r="105" spans="1:13" s="17" customFormat="1" ht="15.75">
      <c r="A105" s="34">
        <v>200900</v>
      </c>
      <c r="B105" s="38" t="e">
        <f t="shared" si="131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131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" si="187">ROUND(IF(G105,H105/G105*100,0),1)</f>
        <v>0</v>
      </c>
      <c r="I106" s="36">
        <f t="shared" ref="I106" si="188">ROUND(IF(H105,I105/H105*100,0),1)</f>
        <v>0</v>
      </c>
      <c r="J106" s="36">
        <f t="shared" ref="J106" si="189">ROUND(IF(I105,J105/I105*100,0),1)</f>
        <v>0</v>
      </c>
      <c r="K106" s="36">
        <f t="shared" ref="K106" si="190">ROUND(IF(J105,K105/J105*100,0),1)</f>
        <v>0</v>
      </c>
      <c r="L106" s="36">
        <f t="shared" ref="L106" si="191">ROUND(IF(K105,L105/K105*100,0),1)</f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131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131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192">ROUND(IF(G107,H107/G107*100,0),1)</f>
        <v>0</v>
      </c>
      <c r="I108" s="36">
        <f t="shared" si="192"/>
        <v>0</v>
      </c>
      <c r="J108" s="36">
        <f t="shared" si="192"/>
        <v>0</v>
      </c>
      <c r="K108" s="36">
        <f t="shared" si="192"/>
        <v>0</v>
      </c>
      <c r="L108" s="36">
        <f t="shared" si="19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55" t="s">
        <v>124</v>
      </c>
      <c r="M110" s="155"/>
    </row>
    <row r="111" spans="1:13" s="17" customFormat="1" ht="19.5">
      <c r="A111" s="34">
        <v>200980</v>
      </c>
      <c r="B111" s="12"/>
      <c r="C111" s="18"/>
      <c r="D111" s="134" t="s">
        <v>144</v>
      </c>
      <c r="E111" s="134"/>
      <c r="F111" s="134"/>
      <c r="G111" s="134"/>
      <c r="H111" s="134"/>
      <c r="I111" s="134"/>
      <c r="J111" s="134"/>
      <c r="K111" s="134"/>
      <c r="L111" s="134"/>
      <c r="M111" s="134"/>
    </row>
    <row r="112" spans="1:13" s="17" customFormat="1" ht="19.5">
      <c r="A112" s="34">
        <v>200990</v>
      </c>
      <c r="B112" s="12"/>
      <c r="C112" s="18"/>
      <c r="D112" s="156" t="s">
        <v>115</v>
      </c>
      <c r="E112" s="156"/>
      <c r="F112" s="156"/>
      <c r="G112" s="156"/>
      <c r="H112" s="156"/>
      <c r="I112" s="156"/>
      <c r="J112" s="156"/>
      <c r="K112" s="156"/>
      <c r="L112" s="156"/>
      <c r="M112" s="156"/>
    </row>
    <row r="113" spans="1:28" s="17" customFormat="1" ht="15.75" customHeight="1">
      <c r="A113" s="34">
        <v>201000</v>
      </c>
      <c r="B113" s="143" t="s">
        <v>62</v>
      </c>
      <c r="C113" s="143" t="s">
        <v>63</v>
      </c>
      <c r="D113" s="149" t="s">
        <v>82</v>
      </c>
      <c r="E113" s="148" t="s">
        <v>5</v>
      </c>
      <c r="F113" s="44">
        <v>2019</v>
      </c>
      <c r="G113" s="44">
        <v>2020</v>
      </c>
      <c r="H113" s="44">
        <v>2021</v>
      </c>
      <c r="I113" s="44">
        <v>2022</v>
      </c>
      <c r="J113" s="44">
        <v>2023</v>
      </c>
      <c r="K113" s="44">
        <v>2024</v>
      </c>
      <c r="L113" s="44">
        <v>2025</v>
      </c>
      <c r="M113" s="148" t="s">
        <v>140</v>
      </c>
    </row>
    <row r="114" spans="1:28" s="17" customFormat="1" ht="15.75" customHeight="1">
      <c r="A114" s="34">
        <v>201010</v>
      </c>
      <c r="B114" s="143" t="s">
        <v>2</v>
      </c>
      <c r="C114" s="143" t="s">
        <v>2</v>
      </c>
      <c r="D114" s="149"/>
      <c r="E114" s="148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48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56" t="s">
        <v>89</v>
      </c>
      <c r="F116" s="46">
        <f>F121+F125</f>
        <v>151455</v>
      </c>
      <c r="G116" s="46">
        <f t="shared" ref="G116:L116" si="193">G121+G125</f>
        <v>193881</v>
      </c>
      <c r="H116" s="46">
        <f t="shared" si="193"/>
        <v>212328.3</v>
      </c>
      <c r="I116" s="46">
        <f t="shared" si="193"/>
        <v>219545.82005939999</v>
      </c>
      <c r="J116" s="46">
        <f t="shared" si="193"/>
        <v>229298.41732259758</v>
      </c>
      <c r="K116" s="46">
        <f t="shared" si="193"/>
        <v>240315.41652938217</v>
      </c>
      <c r="L116" s="46">
        <f t="shared" si="193"/>
        <v>251866.38724848122</v>
      </c>
      <c r="M116" s="120">
        <f>ROUND(IF(F116,L116/F116*100,0),1)</f>
        <v>166.3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114.8</v>
      </c>
      <c r="G117" s="29">
        <f>ROUND(IF(AND(F116=0,G118=0),0,(IF(AND(F116=0,G118&gt;0),G116/100/G118*10000,IF(AND(F116&gt;0,G118=0),G116/100/F116*10000,G116/F116/G118*10000)))),1)</f>
        <v>123.3</v>
      </c>
      <c r="H117" s="29">
        <f t="shared" ref="H117:L117" si="194">ROUND(IF(AND(G116=0,H118=0),0,(IF(AND(G116=0,H118&gt;0),H116/100/H118*10000,IF(AND(G116&gt;0,H118=0),H116/100/G116*10000,H116/G116/H118*10000)))),1)</f>
        <v>104.6</v>
      </c>
      <c r="I117" s="29">
        <f t="shared" si="194"/>
        <v>100.3</v>
      </c>
      <c r="J117" s="29">
        <f t="shared" si="194"/>
        <v>100.6</v>
      </c>
      <c r="K117" s="29">
        <f t="shared" si="194"/>
        <v>100.8</v>
      </c>
      <c r="L117" s="29">
        <f t="shared" si="194"/>
        <v>100.8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106.2</v>
      </c>
      <c r="G118" s="119">
        <v>103.8</v>
      </c>
      <c r="H118" s="119">
        <v>104.7</v>
      </c>
      <c r="I118" s="119">
        <v>103.1</v>
      </c>
      <c r="J118" s="119">
        <v>103.8</v>
      </c>
      <c r="K118" s="119">
        <v>104</v>
      </c>
      <c r="L118" s="119">
        <v>104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56" t="s">
        <v>89</v>
      </c>
      <c r="F121" s="123">
        <v>90815.3</v>
      </c>
      <c r="G121" s="123">
        <v>124897.3</v>
      </c>
      <c r="H121" s="123">
        <v>135477</v>
      </c>
      <c r="I121" s="126">
        <f>H121*I122*I123/10000</f>
        <v>139694.39900999999</v>
      </c>
      <c r="J121" s="126">
        <f t="shared" ref="J121:L121" si="195">I121*J122*J123/10000</f>
        <v>146166.85959933032</v>
      </c>
      <c r="K121" s="126">
        <f t="shared" si="195"/>
        <v>153685.68285711986</v>
      </c>
      <c r="L121" s="126">
        <f t="shared" si="195"/>
        <v>161591.27438329009</v>
      </c>
      <c r="M121" s="120">
        <f>ROUND(IF(F121,L121/F121*100,0),1)</f>
        <v>177.9</v>
      </c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114.2</v>
      </c>
      <c r="G122" s="119">
        <v>129.5</v>
      </c>
      <c r="H122" s="119">
        <v>103.8</v>
      </c>
      <c r="I122" s="119">
        <v>100.5</v>
      </c>
      <c r="J122" s="119">
        <v>100.9</v>
      </c>
      <c r="K122" s="119">
        <v>101.1</v>
      </c>
      <c r="L122" s="119">
        <v>101.1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108.1</v>
      </c>
      <c r="G123" s="119">
        <v>106.2</v>
      </c>
      <c r="H123" s="119">
        <v>104.5</v>
      </c>
      <c r="I123" s="119">
        <v>102.6</v>
      </c>
      <c r="J123" s="119">
        <v>103.7</v>
      </c>
      <c r="K123" s="119">
        <v>104</v>
      </c>
      <c r="L123" s="119">
        <v>104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56" t="s">
        <v>89</v>
      </c>
      <c r="F125" s="123">
        <v>60639.7</v>
      </c>
      <c r="G125" s="123">
        <v>68983.7</v>
      </c>
      <c r="H125" s="123">
        <v>76851.3</v>
      </c>
      <c r="I125" s="126">
        <f>H125*I126*I127/10000</f>
        <v>79851.4210494</v>
      </c>
      <c r="J125" s="126">
        <f t="shared" ref="J125" si="196">I125*J126*J127/10000</f>
        <v>83131.557723267251</v>
      </c>
      <c r="K125" s="126">
        <f t="shared" ref="K125" si="197">J125*K126*K127/10000</f>
        <v>86629.733672262329</v>
      </c>
      <c r="L125" s="126">
        <f t="shared" ref="L125" si="198">K125*L126*L127/10000</f>
        <v>90275.112865191142</v>
      </c>
      <c r="M125" s="120">
        <f>ROUND(IF(F125,L125/F125*100,0),1)</f>
        <v>148.9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114.7</v>
      </c>
      <c r="G126" s="119">
        <v>112.3</v>
      </c>
      <c r="H126" s="119">
        <v>106.1</v>
      </c>
      <c r="I126" s="119">
        <v>100.1</v>
      </c>
      <c r="J126" s="119">
        <v>100.2</v>
      </c>
      <c r="K126" s="119">
        <v>100.2</v>
      </c>
      <c r="L126" s="119">
        <v>100.2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104.3</v>
      </c>
      <c r="G127" s="119">
        <v>101.3</v>
      </c>
      <c r="H127" s="119">
        <v>105</v>
      </c>
      <c r="I127" s="119">
        <v>103.8</v>
      </c>
      <c r="J127" s="119">
        <v>103.9</v>
      </c>
      <c r="K127" s="119">
        <v>104</v>
      </c>
      <c r="L127" s="119">
        <v>104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57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15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15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199">ROUND(IF(G129,H129/G129*100,0),1)</f>
        <v>0</v>
      </c>
      <c r="I131" s="29">
        <f t="shared" si="199"/>
        <v>0</v>
      </c>
      <c r="J131" s="29">
        <f t="shared" si="199"/>
        <v>0</v>
      </c>
      <c r="K131" s="29">
        <f t="shared" si="199"/>
        <v>0</v>
      </c>
      <c r="L131" s="29">
        <f t="shared" si="199"/>
        <v>0</v>
      </c>
      <c r="M131" s="21" t="s">
        <v>131</v>
      </c>
    </row>
    <row r="132" spans="1:15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55" t="s">
        <v>125</v>
      </c>
      <c r="M135" s="155"/>
      <c r="O135" s="125"/>
    </row>
    <row r="136" spans="1:15" s="17" customFormat="1" ht="19.5">
      <c r="A136" s="34">
        <v>201250</v>
      </c>
      <c r="D136" s="152" t="s">
        <v>114</v>
      </c>
      <c r="E136" s="152"/>
      <c r="F136" s="152"/>
      <c r="G136" s="152"/>
      <c r="H136" s="152"/>
      <c r="I136" s="152"/>
      <c r="J136" s="152"/>
      <c r="K136" s="152"/>
      <c r="L136" s="152"/>
      <c r="M136" s="152"/>
      <c r="O136" s="125"/>
    </row>
    <row r="137" spans="1:15" s="17" customFormat="1" ht="19.5">
      <c r="A137" s="34">
        <v>201260</v>
      </c>
      <c r="D137" s="153" t="s">
        <v>115</v>
      </c>
      <c r="E137" s="153"/>
      <c r="F137" s="153"/>
      <c r="G137" s="153"/>
      <c r="H137" s="153"/>
      <c r="I137" s="153"/>
      <c r="J137" s="153"/>
      <c r="K137" s="153"/>
      <c r="L137" s="153"/>
      <c r="M137" s="153"/>
      <c r="O137" s="125"/>
    </row>
    <row r="138" spans="1:15" s="17" customFormat="1" ht="15.75">
      <c r="A138" s="34">
        <v>201270</v>
      </c>
      <c r="B138" s="143" t="s">
        <v>62</v>
      </c>
      <c r="C138" s="143" t="s">
        <v>63</v>
      </c>
      <c r="D138" s="150" t="s">
        <v>82</v>
      </c>
      <c r="E138" s="151" t="s">
        <v>5</v>
      </c>
      <c r="F138" s="44">
        <v>2019</v>
      </c>
      <c r="G138" s="44">
        <v>2020</v>
      </c>
      <c r="H138" s="44">
        <v>2021</v>
      </c>
      <c r="I138" s="44">
        <v>2022</v>
      </c>
      <c r="J138" s="44">
        <v>2023</v>
      </c>
      <c r="K138" s="44">
        <v>2024</v>
      </c>
      <c r="L138" s="44">
        <v>2025</v>
      </c>
      <c r="M138" s="148" t="s">
        <v>140</v>
      </c>
      <c r="O138" s="125"/>
    </row>
    <row r="139" spans="1:15" s="17" customFormat="1" ht="15.75">
      <c r="A139" s="34">
        <v>201280</v>
      </c>
      <c r="B139" s="143" t="s">
        <v>2</v>
      </c>
      <c r="C139" s="143" t="s">
        <v>2</v>
      </c>
      <c r="D139" s="150"/>
      <c r="E139" s="151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48"/>
      <c r="O139" s="125"/>
    </row>
    <row r="140" spans="1:15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15"/>
      <c r="O140" s="125"/>
    </row>
    <row r="141" spans="1:15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200">F116</f>
        <v>151455</v>
      </c>
      <c r="G141" s="46">
        <f t="shared" si="200"/>
        <v>193881</v>
      </c>
      <c r="H141" s="46">
        <f t="shared" si="200"/>
        <v>212328.3</v>
      </c>
      <c r="I141" s="46">
        <f t="shared" si="200"/>
        <v>219545.82005939999</v>
      </c>
      <c r="J141" s="46">
        <f t="shared" si="200"/>
        <v>229298.41732259758</v>
      </c>
      <c r="K141" s="46">
        <f t="shared" si="200"/>
        <v>240315.41652938217</v>
      </c>
      <c r="L141" s="46">
        <f t="shared" si="200"/>
        <v>251866.38724848122</v>
      </c>
      <c r="M141" s="46">
        <f t="shared" si="200"/>
        <v>166.3</v>
      </c>
      <c r="O141" s="124" t="s">
        <v>129</v>
      </c>
    </row>
    <row r="142" spans="1:15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/>
      <c r="G142" s="110">
        <f>IFERROR(ROUND(IF(F141,G141/F141*100,0),1),0)</f>
        <v>128</v>
      </c>
      <c r="H142" s="110">
        <f t="shared" ref="H142:L142" si="201">IFERROR(ROUND(IF(G141,H141/G141*100,0),1),0)</f>
        <v>109.5</v>
      </c>
      <c r="I142" s="110">
        <f t="shared" si="201"/>
        <v>103.4</v>
      </c>
      <c r="J142" s="110">
        <f t="shared" si="201"/>
        <v>104.4</v>
      </c>
      <c r="K142" s="110">
        <f t="shared" si="201"/>
        <v>104.8</v>
      </c>
      <c r="L142" s="110">
        <f t="shared" si="201"/>
        <v>104.8</v>
      </c>
      <c r="M142" s="111" t="s">
        <v>131</v>
      </c>
      <c r="O142" s="125"/>
    </row>
    <row r="143" spans="1:15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114.8</v>
      </c>
      <c r="G143" s="48">
        <f t="shared" ref="G143:L143" si="202">G117</f>
        <v>123.3</v>
      </c>
      <c r="H143" s="48">
        <f t="shared" si="202"/>
        <v>104.6</v>
      </c>
      <c r="I143" s="48">
        <f t="shared" si="202"/>
        <v>100.3</v>
      </c>
      <c r="J143" s="48">
        <f t="shared" si="202"/>
        <v>100.6</v>
      </c>
      <c r="K143" s="48">
        <f t="shared" si="202"/>
        <v>100.8</v>
      </c>
      <c r="L143" s="48">
        <f t="shared" si="202"/>
        <v>100.8</v>
      </c>
      <c r="M143" s="111" t="s">
        <v>131</v>
      </c>
      <c r="O143" s="125"/>
    </row>
    <row r="144" spans="1:15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106.2</v>
      </c>
      <c r="G144" s="48">
        <f t="shared" ref="G144:L144" si="203">IFERROR(G118,0)</f>
        <v>103.8</v>
      </c>
      <c r="H144" s="48">
        <f t="shared" si="203"/>
        <v>104.7</v>
      </c>
      <c r="I144" s="48">
        <f t="shared" si="203"/>
        <v>103.1</v>
      </c>
      <c r="J144" s="48">
        <f t="shared" si="203"/>
        <v>103.8</v>
      </c>
      <c r="K144" s="48">
        <f t="shared" si="203"/>
        <v>104</v>
      </c>
      <c r="L144" s="48">
        <f t="shared" si="203"/>
        <v>104</v>
      </c>
      <c r="M144" s="48" t="str">
        <f t="shared" ref="M144" si="204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205">F121</f>
        <v>90815.3</v>
      </c>
      <c r="G147" s="46">
        <f t="shared" si="205"/>
        <v>124897.3</v>
      </c>
      <c r="H147" s="46">
        <f t="shared" si="205"/>
        <v>135477</v>
      </c>
      <c r="I147" s="46">
        <f t="shared" si="205"/>
        <v>139694.39900999999</v>
      </c>
      <c r="J147" s="46">
        <f t="shared" si="205"/>
        <v>146166.85959933032</v>
      </c>
      <c r="K147" s="46">
        <f t="shared" si="205"/>
        <v>153685.68285711986</v>
      </c>
      <c r="L147" s="46">
        <f t="shared" si="205"/>
        <v>161591.27438329009</v>
      </c>
      <c r="M147" s="46">
        <f t="shared" si="205"/>
        <v>177.9</v>
      </c>
      <c r="O147" s="125"/>
    </row>
    <row r="148" spans="1:15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/>
      <c r="G148" s="110">
        <f>IFERROR(ROUND(IF(F147,G147/F147*100,0),1),0)</f>
        <v>137.5</v>
      </c>
      <c r="H148" s="110">
        <f t="shared" ref="H148:L148" si="206">IFERROR(ROUND(IF(G147,H147/G147*100,0),1),0)</f>
        <v>108.5</v>
      </c>
      <c r="I148" s="110">
        <f t="shared" si="206"/>
        <v>103.1</v>
      </c>
      <c r="J148" s="110">
        <f t="shared" si="206"/>
        <v>104.6</v>
      </c>
      <c r="K148" s="110">
        <f t="shared" si="206"/>
        <v>105.1</v>
      </c>
      <c r="L148" s="110">
        <f t="shared" si="206"/>
        <v>105.1</v>
      </c>
      <c r="M148" s="111" t="s">
        <v>131</v>
      </c>
      <c r="O148" s="125"/>
    </row>
    <row r="149" spans="1:15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114.2</v>
      </c>
      <c r="G149" s="48">
        <f t="shared" ref="G149:L149" si="207">G122</f>
        <v>129.5</v>
      </c>
      <c r="H149" s="48">
        <f t="shared" si="207"/>
        <v>103.8</v>
      </c>
      <c r="I149" s="48">
        <f t="shared" si="207"/>
        <v>100.5</v>
      </c>
      <c r="J149" s="48">
        <f t="shared" si="207"/>
        <v>100.9</v>
      </c>
      <c r="K149" s="48">
        <f t="shared" si="207"/>
        <v>101.1</v>
      </c>
      <c r="L149" s="48">
        <f t="shared" si="207"/>
        <v>101.1</v>
      </c>
      <c r="M149" s="111" t="s">
        <v>131</v>
      </c>
      <c r="O149" s="125"/>
    </row>
    <row r="150" spans="1:15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208">F123</f>
        <v>108.1</v>
      </c>
      <c r="G150" s="48">
        <f t="shared" si="208"/>
        <v>106.2</v>
      </c>
      <c r="H150" s="48">
        <f t="shared" si="208"/>
        <v>104.5</v>
      </c>
      <c r="I150" s="48">
        <f t="shared" si="208"/>
        <v>102.6</v>
      </c>
      <c r="J150" s="48">
        <f t="shared" si="208"/>
        <v>103.7</v>
      </c>
      <c r="K150" s="48">
        <f t="shared" si="208"/>
        <v>104</v>
      </c>
      <c r="L150" s="48">
        <f t="shared" si="208"/>
        <v>104</v>
      </c>
      <c r="M150" s="48" t="str">
        <f t="shared" si="208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209">ROUND(SUM(F19,F51,F83),1)</f>
        <v>13570.1</v>
      </c>
      <c r="G152" s="46">
        <f t="shared" si="209"/>
        <v>14581.4</v>
      </c>
      <c r="H152" s="46">
        <f t="shared" si="209"/>
        <v>16304</v>
      </c>
      <c r="I152" s="46">
        <f t="shared" si="209"/>
        <v>15706</v>
      </c>
      <c r="J152" s="46">
        <f t="shared" si="209"/>
        <v>15750</v>
      </c>
      <c r="K152" s="46">
        <f t="shared" si="209"/>
        <v>15808</v>
      </c>
      <c r="L152" s="46">
        <f t="shared" si="209"/>
        <v>15860</v>
      </c>
      <c r="M152" s="46">
        <f>ROUND(IF(F152,L152/F152*100,0),1)</f>
        <v>116.9</v>
      </c>
      <c r="O152" s="125"/>
    </row>
    <row r="153" spans="1:15" s="17" customFormat="1" ht="15.75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/>
      <c r="G153" s="110">
        <f>IFERROR(ROUND(IF(F152,G152/F152*100,0),1),0)</f>
        <v>107.5</v>
      </c>
      <c r="H153" s="110">
        <f t="shared" ref="H153:L153" si="210">IFERROR(ROUND(IF(G152,H152/G152*100,0),1),0)</f>
        <v>111.8</v>
      </c>
      <c r="I153" s="110">
        <f t="shared" si="210"/>
        <v>96.3</v>
      </c>
      <c r="J153" s="110">
        <f t="shared" si="210"/>
        <v>100.3</v>
      </c>
      <c r="K153" s="110">
        <f t="shared" si="210"/>
        <v>100.4</v>
      </c>
      <c r="L153" s="110">
        <f t="shared" si="210"/>
        <v>100.3</v>
      </c>
      <c r="M153" s="111" t="s">
        <v>131</v>
      </c>
      <c r="O153" s="125"/>
    </row>
    <row r="154" spans="1:15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 t="e">
        <f t="shared" ref="B155:B162" si="211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212">F19</f>
        <v>6540</v>
      </c>
      <c r="G155" s="54">
        <f t="shared" si="212"/>
        <v>4610</v>
      </c>
      <c r="H155" s="54">
        <f t="shared" si="212"/>
        <v>5248</v>
      </c>
      <c r="I155" s="54">
        <f t="shared" si="212"/>
        <v>5142</v>
      </c>
      <c r="J155" s="54">
        <f t="shared" si="212"/>
        <v>5150</v>
      </c>
      <c r="K155" s="54">
        <f t="shared" si="212"/>
        <v>5158</v>
      </c>
      <c r="L155" s="54">
        <f t="shared" si="212"/>
        <v>5160</v>
      </c>
      <c r="M155" s="111" t="s">
        <v>131</v>
      </c>
      <c r="O155" s="125"/>
    </row>
    <row r="156" spans="1:15" s="17" customFormat="1" ht="15.75">
      <c r="A156" s="34">
        <v>201450</v>
      </c>
      <c r="B156" s="38" t="e">
        <f t="shared" si="211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70.5</v>
      </c>
      <c r="H156" s="110">
        <f t="shared" ref="H156" si="213">ROUND(IF(G155,H155/G155*100,0),1)</f>
        <v>113.8</v>
      </c>
      <c r="I156" s="110">
        <f t="shared" ref="I156" si="214">ROUND(IF(H155,I155/H155*100,0),1)</f>
        <v>98</v>
      </c>
      <c r="J156" s="110">
        <f t="shared" ref="J156" si="215">ROUND(IF(I155,J155/I155*100,0),1)</f>
        <v>100.2</v>
      </c>
      <c r="K156" s="110">
        <f t="shared" ref="K156" si="216">ROUND(IF(J155,K155/J155*100,0),1)</f>
        <v>100.2</v>
      </c>
      <c r="L156" s="110">
        <f t="shared" ref="L156" si="217">ROUND(IF(K155,L155/K155*100,0),1)</f>
        <v>100</v>
      </c>
      <c r="M156" s="111" t="s">
        <v>131</v>
      </c>
      <c r="O156" s="125"/>
    </row>
    <row r="157" spans="1:15" s="17" customFormat="1" ht="31.5">
      <c r="A157" s="34">
        <v>201460</v>
      </c>
      <c r="B157" s="38" t="e">
        <f t="shared" si="211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218">F51</f>
        <v>7030.1</v>
      </c>
      <c r="G157" s="54">
        <f t="shared" si="218"/>
        <v>9971.4</v>
      </c>
      <c r="H157" s="54">
        <f t="shared" si="218"/>
        <v>11056</v>
      </c>
      <c r="I157" s="54">
        <f t="shared" si="218"/>
        <v>10564</v>
      </c>
      <c r="J157" s="54">
        <f t="shared" si="218"/>
        <v>10600</v>
      </c>
      <c r="K157" s="54">
        <f t="shared" si="218"/>
        <v>10650</v>
      </c>
      <c r="L157" s="54">
        <f t="shared" si="218"/>
        <v>10700</v>
      </c>
      <c r="M157" s="111" t="s">
        <v>131</v>
      </c>
      <c r="O157" s="125"/>
    </row>
    <row r="158" spans="1:15" s="17" customFormat="1" ht="15.75">
      <c r="A158" s="34">
        <v>201470</v>
      </c>
      <c r="B158" s="38" t="e">
        <f t="shared" si="211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141.80000000000001</v>
      </c>
      <c r="H158" s="110">
        <f t="shared" ref="H158" si="219">ROUND(IF(G157,H157/G157*100,0),1)</f>
        <v>110.9</v>
      </c>
      <c r="I158" s="110">
        <f t="shared" ref="I158" si="220">ROUND(IF(H157,I157/H157*100,0),1)</f>
        <v>95.5</v>
      </c>
      <c r="J158" s="110">
        <f t="shared" ref="J158" si="221">ROUND(IF(I157,J157/I157*100,0),1)</f>
        <v>100.3</v>
      </c>
      <c r="K158" s="110">
        <f t="shared" ref="K158" si="222">ROUND(IF(J157,K157/J157*100,0),1)</f>
        <v>100.5</v>
      </c>
      <c r="L158" s="110">
        <f t="shared" ref="L158" si="223">ROUND(IF(K157,L157/K157*100,0),1)</f>
        <v>100.5</v>
      </c>
      <c r="M158" s="111" t="s">
        <v>131</v>
      </c>
      <c r="O158" s="125"/>
    </row>
    <row r="159" spans="1:15" s="17" customFormat="1" ht="15.75">
      <c r="A159" s="34">
        <v>201480</v>
      </c>
      <c r="B159" s="38" t="e">
        <f t="shared" si="211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224">F83</f>
        <v>0</v>
      </c>
      <c r="G159" s="54">
        <f t="shared" si="224"/>
        <v>0</v>
      </c>
      <c r="H159" s="54">
        <f t="shared" si="224"/>
        <v>0</v>
      </c>
      <c r="I159" s="54">
        <f t="shared" si="224"/>
        <v>0</v>
      </c>
      <c r="J159" s="54">
        <f t="shared" si="224"/>
        <v>0</v>
      </c>
      <c r="K159" s="54">
        <f t="shared" si="224"/>
        <v>0</v>
      </c>
      <c r="L159" s="54">
        <f t="shared" si="224"/>
        <v>0</v>
      </c>
      <c r="M159" s="111" t="s">
        <v>131</v>
      </c>
      <c r="O159" s="125"/>
    </row>
    <row r="160" spans="1:15" s="17" customFormat="1" ht="15.75">
      <c r="A160" s="34">
        <v>201490</v>
      </c>
      <c r="B160" s="38" t="e">
        <f t="shared" si="211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" si="225">ROUND(IF(G159,H159/G159*100,0),1)</f>
        <v>0</v>
      </c>
      <c r="I160" s="110">
        <f t="shared" ref="I160" si="226">ROUND(IF(H159,I159/H159*100,0),1)</f>
        <v>0</v>
      </c>
      <c r="J160" s="110">
        <f t="shared" ref="J160" si="227">ROUND(IF(I159,J159/I159*100,0),1)</f>
        <v>0</v>
      </c>
      <c r="K160" s="110">
        <f t="shared" ref="K160" si="228">ROUND(IF(J159,K159/J159*100,0),1)</f>
        <v>0</v>
      </c>
      <c r="L160" s="110">
        <f t="shared" ref="L160" si="229">ROUND(IF(K159,L159/K159*100,0),1)</f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211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230">ROUND(SUM(F21,F53,F85),1)</f>
        <v>2825.5</v>
      </c>
      <c r="G161" s="46">
        <f t="shared" si="230"/>
        <v>2975.4</v>
      </c>
      <c r="H161" s="46">
        <f t="shared" si="230"/>
        <v>3630</v>
      </c>
      <c r="I161" s="46">
        <f t="shared" si="230"/>
        <v>3108</v>
      </c>
      <c r="J161" s="46">
        <f t="shared" si="230"/>
        <v>3121</v>
      </c>
      <c r="K161" s="46">
        <f t="shared" si="230"/>
        <v>3135</v>
      </c>
      <c r="L161" s="46">
        <f t="shared" si="230"/>
        <v>3148</v>
      </c>
      <c r="M161" s="46">
        <f>ROUND(IF(F161,L161/F161*100,0),1)</f>
        <v>111.4</v>
      </c>
      <c r="O161" s="125"/>
    </row>
    <row r="162" spans="1:15" s="17" customFormat="1" ht="15.75">
      <c r="A162" s="34">
        <v>201510</v>
      </c>
      <c r="B162" s="38" t="e">
        <f t="shared" si="211"/>
        <v>#N/A</v>
      </c>
      <c r="C162" s="34">
        <v>201020</v>
      </c>
      <c r="D162" s="50" t="s">
        <v>132</v>
      </c>
      <c r="E162" s="42" t="s">
        <v>116</v>
      </c>
      <c r="F162" s="122"/>
      <c r="G162" s="110">
        <f>ROUND(IF(F161,G161/F161*100,0),1)</f>
        <v>105.3</v>
      </c>
      <c r="H162" s="110">
        <f t="shared" ref="H162" si="231">ROUND(IF(G161,H161/G161*100,0),1)</f>
        <v>122</v>
      </c>
      <c r="I162" s="110">
        <f t="shared" ref="I162" si="232">ROUND(IF(H161,I161/H161*100,0),1)</f>
        <v>85.6</v>
      </c>
      <c r="J162" s="110">
        <f t="shared" ref="J162" si="233">ROUND(IF(I161,J161/I161*100,0),1)</f>
        <v>100.4</v>
      </c>
      <c r="K162" s="110">
        <f t="shared" ref="K162" si="234">ROUND(IF(J161,K161/J161*100,0),1)</f>
        <v>100.4</v>
      </c>
      <c r="L162" s="110">
        <f t="shared" ref="L162" si="235">ROUND(IF(K161,L161/K161*100,0),1)</f>
        <v>100.4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236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237">F21</f>
        <v>864</v>
      </c>
      <c r="G164" s="53">
        <f t="shared" si="237"/>
        <v>814</v>
      </c>
      <c r="H164" s="53">
        <f t="shared" si="237"/>
        <v>930</v>
      </c>
      <c r="I164" s="53">
        <f t="shared" si="237"/>
        <v>898</v>
      </c>
      <c r="J164" s="53">
        <f t="shared" si="237"/>
        <v>901</v>
      </c>
      <c r="K164" s="53">
        <f t="shared" si="237"/>
        <v>905</v>
      </c>
      <c r="L164" s="53">
        <f t="shared" si="237"/>
        <v>908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236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94.2</v>
      </c>
      <c r="H165" s="110">
        <f t="shared" ref="H165" si="238">ROUND(IF(G164,H164/G164*100,0),1)</f>
        <v>114.3</v>
      </c>
      <c r="I165" s="110">
        <f t="shared" ref="I165" si="239">ROUND(IF(H164,I164/H164*100,0),1)</f>
        <v>96.6</v>
      </c>
      <c r="J165" s="110">
        <f t="shared" ref="J165" si="240">ROUND(IF(I164,J164/I164*100,0),1)</f>
        <v>100.3</v>
      </c>
      <c r="K165" s="110">
        <f t="shared" ref="K165" si="241">ROUND(IF(J164,K164/J164*100,0),1)</f>
        <v>100.4</v>
      </c>
      <c r="L165" s="110">
        <f t="shared" ref="L165" si="242">ROUND(IF(K164,L164/K164*100,0),1)</f>
        <v>100.3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236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243">F53</f>
        <v>1961.5</v>
      </c>
      <c r="G166" s="51">
        <f t="shared" si="243"/>
        <v>2161.4</v>
      </c>
      <c r="H166" s="51">
        <f t="shared" si="243"/>
        <v>2700</v>
      </c>
      <c r="I166" s="51">
        <f t="shared" si="243"/>
        <v>2210</v>
      </c>
      <c r="J166" s="51">
        <f t="shared" si="243"/>
        <v>2220</v>
      </c>
      <c r="K166" s="51">
        <f t="shared" si="243"/>
        <v>2230</v>
      </c>
      <c r="L166" s="51">
        <f t="shared" si="243"/>
        <v>2240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236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110.2</v>
      </c>
      <c r="H167" s="110">
        <f t="shared" ref="H167" si="244">ROUND(IF(G166,H166/G166*100,0),1)</f>
        <v>124.9</v>
      </c>
      <c r="I167" s="110">
        <f t="shared" ref="I167" si="245">ROUND(IF(H166,I166/H166*100,0),1)</f>
        <v>81.900000000000006</v>
      </c>
      <c r="J167" s="110">
        <f t="shared" ref="J167" si="246">ROUND(IF(I166,J166/I166*100,0),1)</f>
        <v>100.5</v>
      </c>
      <c r="K167" s="110">
        <f t="shared" ref="K167" si="247">ROUND(IF(J166,K166/J166*100,0),1)</f>
        <v>100.5</v>
      </c>
      <c r="L167" s="110">
        <f t="shared" ref="L167" si="248">ROUND(IF(K166,L166/K166*100,0),1)</f>
        <v>100.4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236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249">F85</f>
        <v>0</v>
      </c>
      <c r="G168" s="51">
        <f t="shared" si="249"/>
        <v>0</v>
      </c>
      <c r="H168" s="51">
        <f t="shared" si="249"/>
        <v>0</v>
      </c>
      <c r="I168" s="51">
        <f t="shared" si="249"/>
        <v>0</v>
      </c>
      <c r="J168" s="51">
        <f t="shared" si="249"/>
        <v>0</v>
      </c>
      <c r="K168" s="51">
        <f t="shared" si="249"/>
        <v>0</v>
      </c>
      <c r="L168" s="51">
        <f t="shared" si="249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236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" si="250">ROUND(IF(G168,H168/G168*100,0),1)</f>
        <v>0</v>
      </c>
      <c r="I169" s="110">
        <f t="shared" ref="I169" si="251">ROUND(IF(H168,I168/H168*100,0),1)</f>
        <v>0</v>
      </c>
      <c r="J169" s="110">
        <f t="shared" ref="J169" si="252">ROUND(IF(I168,J168/I168*100,0),1)</f>
        <v>0</v>
      </c>
      <c r="K169" s="110">
        <f t="shared" ref="K169" si="253">ROUND(IF(J168,K168/J168*100,0),1)</f>
        <v>0</v>
      </c>
      <c r="L169" s="110">
        <f t="shared" ref="L169" si="254">ROUND(IF(K168,L168/K168*100,0),1)</f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236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255">ROUND(SUM(F23,F55,F87),1)</f>
        <v>0</v>
      </c>
      <c r="G170" s="46">
        <f t="shared" si="255"/>
        <v>0</v>
      </c>
      <c r="H170" s="46">
        <f t="shared" si="255"/>
        <v>0</v>
      </c>
      <c r="I170" s="46">
        <f t="shared" si="255"/>
        <v>0</v>
      </c>
      <c r="J170" s="46">
        <f t="shared" si="255"/>
        <v>0</v>
      </c>
      <c r="K170" s="46">
        <f t="shared" si="255"/>
        <v>0</v>
      </c>
      <c r="L170" s="46">
        <f t="shared" si="255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236"/>
        <v>#N/A</v>
      </c>
      <c r="C171" s="34">
        <v>201030</v>
      </c>
      <c r="D171" s="50" t="s">
        <v>132</v>
      </c>
      <c r="E171" s="42" t="s">
        <v>116</v>
      </c>
      <c r="F171" s="122"/>
      <c r="G171" s="110">
        <f>ROUND(IF(F170,G170/F170*100,0),1)</f>
        <v>0</v>
      </c>
      <c r="H171" s="110">
        <f t="shared" ref="H171" si="256">ROUND(IF(G170,H170/G170*100,0),1)</f>
        <v>0</v>
      </c>
      <c r="I171" s="110">
        <f t="shared" ref="I171" si="257">ROUND(IF(H170,I170/H170*100,0),1)</f>
        <v>0</v>
      </c>
      <c r="J171" s="110">
        <f t="shared" ref="J171" si="258">ROUND(IF(I170,J170/I170*100,0),1)</f>
        <v>0</v>
      </c>
      <c r="K171" s="110">
        <f t="shared" ref="K171" si="259">ROUND(IF(J170,K170/J170*100,0),1)</f>
        <v>0</v>
      </c>
      <c r="L171" s="110">
        <f t="shared" ref="L171" si="260">ROUND(IF(K170,L170/K170*100,0),1)</f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261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262">F23</f>
        <v>0</v>
      </c>
      <c r="G173" s="54">
        <f t="shared" si="262"/>
        <v>0</v>
      </c>
      <c r="H173" s="54">
        <f t="shared" si="262"/>
        <v>0</v>
      </c>
      <c r="I173" s="54">
        <f t="shared" si="262"/>
        <v>0</v>
      </c>
      <c r="J173" s="54">
        <f t="shared" si="262"/>
        <v>0</v>
      </c>
      <c r="K173" s="54">
        <f t="shared" si="262"/>
        <v>0</v>
      </c>
      <c r="L173" s="54">
        <f t="shared" si="262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261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" si="263">ROUND(IF(G173,H173/G173*100,0),1)</f>
        <v>0</v>
      </c>
      <c r="I174" s="110">
        <f t="shared" ref="I174" si="264">ROUND(IF(H173,I173/H173*100,0),1)</f>
        <v>0</v>
      </c>
      <c r="J174" s="110">
        <f t="shared" ref="J174" si="265">ROUND(IF(I173,J173/I173*100,0),1)</f>
        <v>0</v>
      </c>
      <c r="K174" s="110">
        <f t="shared" ref="K174" si="266">ROUND(IF(J173,K173/J173*100,0),1)</f>
        <v>0</v>
      </c>
      <c r="L174" s="110">
        <f t="shared" ref="L174" si="267">ROUND(IF(K173,L173/K173*100,0),1)</f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261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268">F55</f>
        <v>0</v>
      </c>
      <c r="G175" s="54">
        <f t="shared" si="268"/>
        <v>0</v>
      </c>
      <c r="H175" s="54">
        <f t="shared" si="268"/>
        <v>0</v>
      </c>
      <c r="I175" s="54">
        <f t="shared" si="268"/>
        <v>0</v>
      </c>
      <c r="J175" s="54">
        <f t="shared" si="268"/>
        <v>0</v>
      </c>
      <c r="K175" s="54">
        <f t="shared" si="268"/>
        <v>0</v>
      </c>
      <c r="L175" s="54">
        <f t="shared" si="268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261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" si="269">ROUND(IF(G175,H175/G175*100,0),1)</f>
        <v>0</v>
      </c>
      <c r="I176" s="110">
        <f t="shared" ref="I176" si="270">ROUND(IF(H175,I175/H175*100,0),1)</f>
        <v>0</v>
      </c>
      <c r="J176" s="110">
        <f t="shared" ref="J176" si="271">ROUND(IF(I175,J175/I175*100,0),1)</f>
        <v>0</v>
      </c>
      <c r="K176" s="110">
        <f t="shared" ref="K176" si="272">ROUND(IF(J175,K175/J175*100,0),1)</f>
        <v>0</v>
      </c>
      <c r="L176" s="110">
        <f t="shared" ref="L176" si="273">ROUND(IF(K175,L175/K175*100,0),1)</f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261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274">F87</f>
        <v>0</v>
      </c>
      <c r="G177" s="54">
        <f t="shared" si="274"/>
        <v>0</v>
      </c>
      <c r="H177" s="54">
        <f t="shared" si="274"/>
        <v>0</v>
      </c>
      <c r="I177" s="54">
        <f t="shared" si="274"/>
        <v>0</v>
      </c>
      <c r="J177" s="54">
        <f t="shared" si="274"/>
        <v>0</v>
      </c>
      <c r="K177" s="54">
        <f t="shared" si="274"/>
        <v>0</v>
      </c>
      <c r="L177" s="54">
        <f t="shared" si="274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261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" si="275">ROUND(IF(G177,H177/G177*100,0),1)</f>
        <v>0</v>
      </c>
      <c r="I178" s="110">
        <f t="shared" ref="I178" si="276">ROUND(IF(H177,I177/H177*100,0),1)</f>
        <v>0</v>
      </c>
      <c r="J178" s="110">
        <f t="shared" ref="J178" si="277">ROUND(IF(I177,J177/I177*100,0),1)</f>
        <v>0</v>
      </c>
      <c r="K178" s="110">
        <f t="shared" ref="K178" si="278">ROUND(IF(J177,K177/J177*100,0),1)</f>
        <v>0</v>
      </c>
      <c r="L178" s="110">
        <f t="shared" ref="L178" si="279">ROUND(IF(K177,L177/K177*100,0),1)</f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261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280">ROUND(SUM(F25,F57,F89),1)</f>
        <v>0</v>
      </c>
      <c r="G179" s="46">
        <f t="shared" si="280"/>
        <v>0</v>
      </c>
      <c r="H179" s="46">
        <f t="shared" si="280"/>
        <v>0</v>
      </c>
      <c r="I179" s="46">
        <f t="shared" si="280"/>
        <v>0</v>
      </c>
      <c r="J179" s="46">
        <f t="shared" si="280"/>
        <v>0</v>
      </c>
      <c r="K179" s="46">
        <f t="shared" si="280"/>
        <v>0</v>
      </c>
      <c r="L179" s="46">
        <f t="shared" si="280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261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" si="281">ROUND(IF(G179,H179/G179*100,0),1)</f>
        <v>0</v>
      </c>
      <c r="I180" s="110">
        <f t="shared" ref="I180" si="282">ROUND(IF(H179,I179/H179*100,0),1)</f>
        <v>0</v>
      </c>
      <c r="J180" s="110">
        <f t="shared" ref="J180" si="283">ROUND(IF(I179,J179/I179*100,0),1)</f>
        <v>0</v>
      </c>
      <c r="K180" s="110">
        <f t="shared" ref="K180" si="284">ROUND(IF(J179,K179/J179*100,0),1)</f>
        <v>0</v>
      </c>
      <c r="L180" s="110">
        <f t="shared" ref="L180" si="285">ROUND(IF(K179,L179/K179*100,0),1)</f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286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287">F25</f>
        <v>0</v>
      </c>
      <c r="G182" s="54">
        <f t="shared" si="287"/>
        <v>0</v>
      </c>
      <c r="H182" s="54">
        <f t="shared" si="287"/>
        <v>0</v>
      </c>
      <c r="I182" s="54">
        <f t="shared" si="287"/>
        <v>0</v>
      </c>
      <c r="J182" s="54">
        <f t="shared" si="287"/>
        <v>0</v>
      </c>
      <c r="K182" s="54">
        <f t="shared" si="287"/>
        <v>0</v>
      </c>
      <c r="L182" s="54">
        <f t="shared" si="287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286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" si="288">ROUND(IF(G182,H182/G182*100,0),1)</f>
        <v>0</v>
      </c>
      <c r="I183" s="110">
        <f t="shared" ref="I183" si="289">ROUND(IF(H182,I182/H182*100,0),1)</f>
        <v>0</v>
      </c>
      <c r="J183" s="110">
        <f t="shared" ref="J183" si="290">ROUND(IF(I182,J182/I182*100,0),1)</f>
        <v>0</v>
      </c>
      <c r="K183" s="110">
        <f t="shared" ref="K183" si="291">ROUND(IF(J182,K182/J182*100,0),1)</f>
        <v>0</v>
      </c>
      <c r="L183" s="110">
        <f t="shared" ref="L183" si="292">ROUND(IF(K182,L182/K182*100,0),1)</f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286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293">F57</f>
        <v>0</v>
      </c>
      <c r="G184" s="54">
        <f t="shared" si="293"/>
        <v>0</v>
      </c>
      <c r="H184" s="54">
        <f t="shared" si="293"/>
        <v>0</v>
      </c>
      <c r="I184" s="54">
        <f t="shared" si="293"/>
        <v>0</v>
      </c>
      <c r="J184" s="54">
        <f t="shared" si="293"/>
        <v>0</v>
      </c>
      <c r="K184" s="54">
        <f t="shared" si="293"/>
        <v>0</v>
      </c>
      <c r="L184" s="54">
        <f t="shared" si="293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286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294">IF(G184,H184/G184*100,0)</f>
        <v>0</v>
      </c>
      <c r="I185" s="110">
        <f t="shared" si="294"/>
        <v>0</v>
      </c>
      <c r="J185" s="110">
        <f t="shared" si="294"/>
        <v>0</v>
      </c>
      <c r="K185" s="110">
        <f t="shared" si="294"/>
        <v>0</v>
      </c>
      <c r="L185" s="110">
        <f t="shared" si="294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286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295">F89</f>
        <v>0</v>
      </c>
      <c r="G186" s="54">
        <f t="shared" si="295"/>
        <v>0</v>
      </c>
      <c r="H186" s="54">
        <f t="shared" si="295"/>
        <v>0</v>
      </c>
      <c r="I186" s="54">
        <f t="shared" si="295"/>
        <v>0</v>
      </c>
      <c r="J186" s="54">
        <f t="shared" si="295"/>
        <v>0</v>
      </c>
      <c r="K186" s="54">
        <f t="shared" si="295"/>
        <v>0</v>
      </c>
      <c r="L186" s="54">
        <f t="shared" si="295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286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" si="296">ROUND(IF(G186,H186/G186*100,0),1)</f>
        <v>0</v>
      </c>
      <c r="I187" s="110">
        <f t="shared" ref="I187" si="297">ROUND(IF(H186,I186/H186*100,0),1)</f>
        <v>0</v>
      </c>
      <c r="J187" s="110">
        <f t="shared" ref="J187" si="298">ROUND(IF(I186,J186/I186*100,0),1)</f>
        <v>0</v>
      </c>
      <c r="K187" s="110">
        <f t="shared" ref="K187" si="299">ROUND(IF(J186,K186/J186*100,0),1)</f>
        <v>0</v>
      </c>
      <c r="L187" s="110">
        <f t="shared" ref="L187" si="300">ROUND(IF(K186,L186/K186*100,0),1)</f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286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301">ROUND(SUM(F27,F59,F91),1)</f>
        <v>120</v>
      </c>
      <c r="G188" s="46">
        <f t="shared" si="301"/>
        <v>110</v>
      </c>
      <c r="H188" s="46">
        <f t="shared" si="301"/>
        <v>105</v>
      </c>
      <c r="I188" s="46">
        <f t="shared" si="301"/>
        <v>120</v>
      </c>
      <c r="J188" s="46">
        <f t="shared" si="301"/>
        <v>121</v>
      </c>
      <c r="K188" s="46">
        <f t="shared" si="301"/>
        <v>122</v>
      </c>
      <c r="L188" s="46">
        <f t="shared" si="301"/>
        <v>123</v>
      </c>
      <c r="M188" s="46">
        <f>ROUND(IF(F188,L188/F188*100,0),1)</f>
        <v>102.5</v>
      </c>
      <c r="O188" s="125"/>
    </row>
    <row r="189" spans="1:15" s="17" customFormat="1" ht="15.75">
      <c r="A189" s="34">
        <v>201780</v>
      </c>
      <c r="B189" s="38" t="e">
        <f t="shared" si="286"/>
        <v>#N/A</v>
      </c>
      <c r="C189" s="34">
        <v>201050</v>
      </c>
      <c r="D189" s="50" t="s">
        <v>132</v>
      </c>
      <c r="E189" s="42" t="s">
        <v>116</v>
      </c>
      <c r="F189" s="122"/>
      <c r="G189" s="110">
        <f>ROUND(IF(F188,G188/F188*100,0),1)</f>
        <v>91.7</v>
      </c>
      <c r="H189" s="110">
        <f t="shared" ref="H189" si="302">ROUND(IF(G188,H188/G188*100,0),1)</f>
        <v>95.5</v>
      </c>
      <c r="I189" s="110">
        <f t="shared" ref="I189" si="303">ROUND(IF(H188,I188/H188*100,0),1)</f>
        <v>114.3</v>
      </c>
      <c r="J189" s="110">
        <f t="shared" ref="J189" si="304">ROUND(IF(I188,J188/I188*100,0),1)</f>
        <v>100.8</v>
      </c>
      <c r="K189" s="110">
        <f t="shared" ref="K189" si="305">ROUND(IF(J188,K188/J188*100,0),1)</f>
        <v>100.8</v>
      </c>
      <c r="L189" s="110">
        <f t="shared" ref="L189" si="306">ROUND(IF(K188,L188/K188*100,0),1)</f>
        <v>100.8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307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308">F27</f>
        <v>0</v>
      </c>
      <c r="G191" s="54">
        <f t="shared" si="308"/>
        <v>0</v>
      </c>
      <c r="H191" s="54">
        <f t="shared" si="308"/>
        <v>0</v>
      </c>
      <c r="I191" s="54">
        <f t="shared" si="308"/>
        <v>0</v>
      </c>
      <c r="J191" s="54">
        <f t="shared" si="308"/>
        <v>0</v>
      </c>
      <c r="K191" s="54">
        <f t="shared" si="308"/>
        <v>0</v>
      </c>
      <c r="L191" s="54">
        <f t="shared" si="308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307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" si="309">ROUND(IF(G191,H191/G191*100,0),1)</f>
        <v>0</v>
      </c>
      <c r="I192" s="110">
        <f t="shared" ref="I192" si="310">ROUND(IF(H191,I191/H191*100,0),1)</f>
        <v>0</v>
      </c>
      <c r="J192" s="110">
        <f t="shared" ref="J192" si="311">ROUND(IF(I191,J191/I191*100,0),1)</f>
        <v>0</v>
      </c>
      <c r="K192" s="110">
        <f t="shared" ref="K192" si="312">ROUND(IF(J191,K191/J191*100,0),1)</f>
        <v>0</v>
      </c>
      <c r="L192" s="110">
        <f t="shared" ref="L192" si="313">ROUND(IF(K191,L191/K191*100,0),1)</f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307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314">F59</f>
        <v>0</v>
      </c>
      <c r="G193" s="54">
        <f t="shared" si="314"/>
        <v>0</v>
      </c>
      <c r="H193" s="54">
        <f t="shared" si="314"/>
        <v>0</v>
      </c>
      <c r="I193" s="54">
        <f t="shared" si="314"/>
        <v>0</v>
      </c>
      <c r="J193" s="54">
        <f t="shared" si="314"/>
        <v>0</v>
      </c>
      <c r="K193" s="54">
        <f t="shared" si="314"/>
        <v>0</v>
      </c>
      <c r="L193" s="54">
        <f t="shared" si="314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307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" si="315">ROUND(IF(G193,H193/G193*100,0),1)</f>
        <v>0</v>
      </c>
      <c r="I194" s="110">
        <f t="shared" ref="I194" si="316">ROUND(IF(H193,I193/H193*100,0),1)</f>
        <v>0</v>
      </c>
      <c r="J194" s="110">
        <f t="shared" ref="J194" si="317">ROUND(IF(I193,J193/I193*100,0),1)</f>
        <v>0</v>
      </c>
      <c r="K194" s="110">
        <f t="shared" ref="K194" si="318">ROUND(IF(J193,K193/J193*100,0),1)</f>
        <v>0</v>
      </c>
      <c r="L194" s="110">
        <f t="shared" ref="L194" si="319">ROUND(IF(K193,L193/K193*100,0),1)</f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307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320">F91</f>
        <v>120</v>
      </c>
      <c r="G195" s="54">
        <f t="shared" si="320"/>
        <v>110</v>
      </c>
      <c r="H195" s="54">
        <f t="shared" si="320"/>
        <v>105</v>
      </c>
      <c r="I195" s="54">
        <f t="shared" si="320"/>
        <v>120</v>
      </c>
      <c r="J195" s="54">
        <f t="shared" si="320"/>
        <v>121</v>
      </c>
      <c r="K195" s="54">
        <f t="shared" si="320"/>
        <v>122</v>
      </c>
      <c r="L195" s="54">
        <f t="shared" si="320"/>
        <v>123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307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91.7</v>
      </c>
      <c r="H196" s="110">
        <f t="shared" ref="H196" si="321">ROUND(IF(G195,H195/G195*100,0),1)</f>
        <v>95.5</v>
      </c>
      <c r="I196" s="110">
        <f t="shared" ref="I196" si="322">ROUND(IF(H195,I195/H195*100,0),1)</f>
        <v>114.3</v>
      </c>
      <c r="J196" s="110">
        <f t="shared" ref="J196" si="323">ROUND(IF(I195,J195/I195*100,0),1)</f>
        <v>100.8</v>
      </c>
      <c r="K196" s="110">
        <f t="shared" ref="K196" si="324">ROUND(IF(J195,K195/J195*100,0),1)</f>
        <v>100.8</v>
      </c>
      <c r="L196" s="110">
        <f t="shared" ref="L196" si="325">ROUND(IF(K195,L195/K195*100,0),1)</f>
        <v>100.8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307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326">ROUND(SUM(F29,F61,F93),1)</f>
        <v>25.8</v>
      </c>
      <c r="G197" s="46">
        <f t="shared" si="326"/>
        <v>28</v>
      </c>
      <c r="H197" s="46">
        <f t="shared" si="326"/>
        <v>28</v>
      </c>
      <c r="I197" s="46">
        <f t="shared" si="326"/>
        <v>28.1</v>
      </c>
      <c r="J197" s="46">
        <f t="shared" si="326"/>
        <v>28.2</v>
      </c>
      <c r="K197" s="46">
        <f t="shared" si="326"/>
        <v>28.3</v>
      </c>
      <c r="L197" s="46">
        <f t="shared" si="326"/>
        <v>28.4</v>
      </c>
      <c r="M197" s="46">
        <f>ROUND(IF(F197,L197/F197*100,0),1)</f>
        <v>110.1</v>
      </c>
      <c r="O197" s="125"/>
    </row>
    <row r="198" spans="1:15" s="17" customFormat="1" ht="15.75">
      <c r="A198" s="34">
        <v>201870</v>
      </c>
      <c r="B198" s="38" t="e">
        <f t="shared" si="307"/>
        <v>#N/A</v>
      </c>
      <c r="C198" s="34">
        <v>201060</v>
      </c>
      <c r="D198" s="50" t="s">
        <v>132</v>
      </c>
      <c r="E198" s="42" t="s">
        <v>116</v>
      </c>
      <c r="F198" s="122"/>
      <c r="G198" s="110">
        <f>ROUND(IF(F197,G197/F197*100,0),1)</f>
        <v>108.5</v>
      </c>
      <c r="H198" s="110">
        <f t="shared" ref="H198" si="327">ROUND(IF(G197,H197/G197*100,0),1)</f>
        <v>100</v>
      </c>
      <c r="I198" s="110">
        <f t="shared" ref="I198" si="328">ROUND(IF(H197,I197/H197*100,0),1)</f>
        <v>100.4</v>
      </c>
      <c r="J198" s="110">
        <f t="shared" ref="J198" si="329">ROUND(IF(I197,J197/I197*100,0),1)</f>
        <v>100.4</v>
      </c>
      <c r="K198" s="110">
        <f t="shared" ref="K198" si="330">ROUND(IF(J197,K197/J197*100,0),1)</f>
        <v>100.4</v>
      </c>
      <c r="L198" s="110">
        <f t="shared" ref="L198" si="331">ROUND(IF(K197,L197/K197*100,0),1)</f>
        <v>100.4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332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333">F29</f>
        <v>0</v>
      </c>
      <c r="G200" s="54">
        <f t="shared" si="333"/>
        <v>0</v>
      </c>
      <c r="H200" s="54">
        <f t="shared" si="333"/>
        <v>0</v>
      </c>
      <c r="I200" s="54">
        <f t="shared" si="333"/>
        <v>0</v>
      </c>
      <c r="J200" s="54">
        <f t="shared" si="333"/>
        <v>0</v>
      </c>
      <c r="K200" s="54">
        <f t="shared" si="333"/>
        <v>0</v>
      </c>
      <c r="L200" s="54">
        <f t="shared" si="333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332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" si="334">ROUND(IF(G200,H200/G200*100,0),1)</f>
        <v>0</v>
      </c>
      <c r="I201" s="110">
        <f t="shared" ref="I201" si="335">ROUND(IF(H200,I200/H200*100,0),1)</f>
        <v>0</v>
      </c>
      <c r="J201" s="110">
        <f t="shared" ref="J201" si="336">ROUND(IF(I200,J200/I200*100,0),1)</f>
        <v>0</v>
      </c>
      <c r="K201" s="110">
        <f t="shared" ref="K201" si="337">ROUND(IF(J200,K200/J200*100,0),1)</f>
        <v>0</v>
      </c>
      <c r="L201" s="110">
        <f t="shared" ref="L201" si="338">ROUND(IF(K200,L200/K200*100,0),1)</f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332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339">F61</f>
        <v>0</v>
      </c>
      <c r="G202" s="54">
        <f t="shared" si="339"/>
        <v>0</v>
      </c>
      <c r="H202" s="54">
        <f t="shared" si="339"/>
        <v>0</v>
      </c>
      <c r="I202" s="54">
        <f t="shared" si="339"/>
        <v>0</v>
      </c>
      <c r="J202" s="54">
        <f t="shared" si="339"/>
        <v>0</v>
      </c>
      <c r="K202" s="54">
        <f t="shared" si="339"/>
        <v>0</v>
      </c>
      <c r="L202" s="54">
        <f t="shared" si="339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332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" si="340">ROUND(IF(G202,H202/G202*100,0),1)</f>
        <v>0</v>
      </c>
      <c r="I203" s="110">
        <f t="shared" ref="I203" si="341">ROUND(IF(H202,I202/H202*100,0),1)</f>
        <v>0</v>
      </c>
      <c r="J203" s="110">
        <f t="shared" ref="J203" si="342">ROUND(IF(I202,J202/I202*100,0),1)</f>
        <v>0</v>
      </c>
      <c r="K203" s="110">
        <f t="shared" ref="K203" si="343">ROUND(IF(J202,K202/J202*100,0),1)</f>
        <v>0</v>
      </c>
      <c r="L203" s="110">
        <f t="shared" ref="L203" si="344">ROUND(IF(K202,L202/K202*100,0),1)</f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332"/>
        <v>#N/A</v>
      </c>
      <c r="C204" s="34">
        <v>200063</v>
      </c>
      <c r="D204" s="37" t="s">
        <v>86</v>
      </c>
      <c r="E204" s="108" t="s">
        <v>69</v>
      </c>
      <c r="F204" s="54">
        <f t="shared" ref="F204:L204" si="345">F93</f>
        <v>25.8</v>
      </c>
      <c r="G204" s="54">
        <f t="shared" si="345"/>
        <v>28</v>
      </c>
      <c r="H204" s="54">
        <f t="shared" si="345"/>
        <v>28</v>
      </c>
      <c r="I204" s="54">
        <f t="shared" si="345"/>
        <v>28.1</v>
      </c>
      <c r="J204" s="54">
        <f t="shared" si="345"/>
        <v>28.2</v>
      </c>
      <c r="K204" s="54">
        <f t="shared" si="345"/>
        <v>28.3</v>
      </c>
      <c r="L204" s="54">
        <f t="shared" si="345"/>
        <v>28.4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332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108.5</v>
      </c>
      <c r="H205" s="110">
        <f t="shared" ref="H205" si="346">ROUND(IF(G204,H204/G204*100,0),1)</f>
        <v>100</v>
      </c>
      <c r="I205" s="110">
        <f t="shared" ref="I205" si="347">ROUND(IF(H204,I204/H204*100,0),1)</f>
        <v>100.4</v>
      </c>
      <c r="J205" s="110">
        <f t="shared" ref="J205" si="348">ROUND(IF(I204,J204/I204*100,0),1)</f>
        <v>100.4</v>
      </c>
      <c r="K205" s="110">
        <f t="shared" ref="K205" si="349">ROUND(IF(J204,K204/J204*100,0),1)</f>
        <v>100.4</v>
      </c>
      <c r="L205" s="110">
        <f t="shared" ref="L205" si="350">ROUND(IF(K204,L204/K204*100,0),1)</f>
        <v>100.4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332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351">ROUND(SUM(F31,F63,F95),1)</f>
        <v>0.1</v>
      </c>
      <c r="G206" s="46">
        <f t="shared" si="351"/>
        <v>0.1</v>
      </c>
      <c r="H206" s="46">
        <f t="shared" si="351"/>
        <v>0.1</v>
      </c>
      <c r="I206" s="46">
        <f t="shared" si="351"/>
        <v>0.1</v>
      </c>
      <c r="J206" s="46">
        <f t="shared" si="351"/>
        <v>0.1</v>
      </c>
      <c r="K206" s="46">
        <f t="shared" si="351"/>
        <v>0.1</v>
      </c>
      <c r="L206" s="46">
        <f t="shared" si="351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332"/>
        <v>#N/A</v>
      </c>
      <c r="C207" s="34">
        <v>201070</v>
      </c>
      <c r="D207" s="50" t="s">
        <v>132</v>
      </c>
      <c r="E207" s="42" t="s">
        <v>116</v>
      </c>
      <c r="F207" s="122"/>
      <c r="G207" s="110">
        <f>ROUND(IF(F206,G206/F206*100,0),1)</f>
        <v>100</v>
      </c>
      <c r="H207" s="110">
        <f t="shared" ref="H207" si="352">ROUND(IF(G206,H206/G206*100,0),1)</f>
        <v>100</v>
      </c>
      <c r="I207" s="110">
        <f t="shared" ref="I207" si="353">ROUND(IF(H206,I206/H206*100,0),1)</f>
        <v>100</v>
      </c>
      <c r="J207" s="110">
        <f t="shared" ref="J207" si="354">ROUND(IF(I206,J206/I206*100,0),1)</f>
        <v>100</v>
      </c>
      <c r="K207" s="110">
        <f t="shared" ref="K207" si="355">ROUND(IF(J206,K206/J206*100,0),1)</f>
        <v>100</v>
      </c>
      <c r="L207" s="110">
        <f t="shared" ref="L207" si="356">ROUND(IF(K206,L206/K206*100,0),1)</f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357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358">F31</f>
        <v>0</v>
      </c>
      <c r="G209" s="54">
        <f t="shared" si="358"/>
        <v>0</v>
      </c>
      <c r="H209" s="54">
        <f t="shared" si="358"/>
        <v>0</v>
      </c>
      <c r="I209" s="54">
        <f t="shared" si="358"/>
        <v>0</v>
      </c>
      <c r="J209" s="54">
        <f t="shared" si="358"/>
        <v>0</v>
      </c>
      <c r="K209" s="54">
        <f t="shared" si="358"/>
        <v>0</v>
      </c>
      <c r="L209" s="54">
        <f t="shared" si="358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357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" si="359">ROUND(IF(G209,H209/G209*100,0),1)</f>
        <v>0</v>
      </c>
      <c r="I210" s="110">
        <f t="shared" ref="I210" si="360">ROUND(IF(H209,I209/H209*100,0),1)</f>
        <v>0</v>
      </c>
      <c r="J210" s="110">
        <f t="shared" ref="J210" si="361">ROUND(IF(I209,J209/I209*100,0),1)</f>
        <v>0</v>
      </c>
      <c r="K210" s="110">
        <f t="shared" ref="K210" si="362">ROUND(IF(J209,K209/J209*100,0),1)</f>
        <v>0</v>
      </c>
      <c r="L210" s="110">
        <f t="shared" ref="L210" si="363">ROUND(IF(K209,L209/K209*100,0),1)</f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357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364">F63</f>
        <v>0</v>
      </c>
      <c r="G211" s="54">
        <f t="shared" si="364"/>
        <v>0</v>
      </c>
      <c r="H211" s="54">
        <f t="shared" si="364"/>
        <v>0</v>
      </c>
      <c r="I211" s="54">
        <f t="shared" si="364"/>
        <v>0</v>
      </c>
      <c r="J211" s="54">
        <f t="shared" si="364"/>
        <v>0</v>
      </c>
      <c r="K211" s="54">
        <f t="shared" si="364"/>
        <v>0</v>
      </c>
      <c r="L211" s="54">
        <f t="shared" si="364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357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" si="365">ROUND(IF(G211,H211/G211*100,0),1)</f>
        <v>0</v>
      </c>
      <c r="I212" s="110">
        <f t="shared" ref="I212" si="366">ROUND(IF(H211,I211/H211*100,0),1)</f>
        <v>0</v>
      </c>
      <c r="J212" s="110">
        <f t="shared" ref="J212" si="367">ROUND(IF(I211,J211/I211*100,0),1)</f>
        <v>0</v>
      </c>
      <c r="K212" s="110">
        <f t="shared" ref="K212" si="368">ROUND(IF(J211,K211/J211*100,0),1)</f>
        <v>0</v>
      </c>
      <c r="L212" s="110">
        <f t="shared" ref="L212" si="369">ROUND(IF(K211,L211/K211*100,0),1)</f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357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370">F95</f>
        <v>0.1</v>
      </c>
      <c r="G213" s="54">
        <f t="shared" si="370"/>
        <v>0.1</v>
      </c>
      <c r="H213" s="54">
        <f t="shared" si="370"/>
        <v>0.1</v>
      </c>
      <c r="I213" s="54">
        <f t="shared" si="370"/>
        <v>0.1</v>
      </c>
      <c r="J213" s="54">
        <f t="shared" si="370"/>
        <v>0.1</v>
      </c>
      <c r="K213" s="54">
        <f t="shared" si="370"/>
        <v>0.1</v>
      </c>
      <c r="L213" s="54">
        <f t="shared" si="370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357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" si="371">ROUND(IF(G213,H213/G213*100,0),1)</f>
        <v>100</v>
      </c>
      <c r="I214" s="110">
        <f t="shared" ref="I214" si="372">ROUND(IF(H213,I213/H213*100,0),1)</f>
        <v>100</v>
      </c>
      <c r="J214" s="110">
        <f t="shared" ref="J214" si="373">ROUND(IF(I213,J213/I213*100,0),1)</f>
        <v>100</v>
      </c>
      <c r="K214" s="110">
        <f t="shared" ref="K214" si="374">ROUND(IF(J213,K213/J213*100,0),1)</f>
        <v>100</v>
      </c>
      <c r="L214" s="110">
        <f t="shared" ref="L214" si="375">ROUND(IF(K213,L213/K213*100,0),1)</f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357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376">ROUND(SUM(F33,F65,F97),1)</f>
        <v>0</v>
      </c>
      <c r="G215" s="46">
        <f t="shared" si="376"/>
        <v>0</v>
      </c>
      <c r="H215" s="46">
        <f t="shared" si="376"/>
        <v>0</v>
      </c>
      <c r="I215" s="46">
        <f t="shared" si="376"/>
        <v>0</v>
      </c>
      <c r="J215" s="46">
        <f t="shared" si="376"/>
        <v>0</v>
      </c>
      <c r="K215" s="46">
        <f t="shared" si="376"/>
        <v>0</v>
      </c>
      <c r="L215" s="46">
        <f t="shared" si="376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357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" si="377">ROUND(IF(G215,H215/G215*100,0),1)</f>
        <v>0</v>
      </c>
      <c r="I216" s="110">
        <f t="shared" ref="I216" si="378">ROUND(IF(H215,I215/H215*100,0),1)</f>
        <v>0</v>
      </c>
      <c r="J216" s="110">
        <f t="shared" ref="J216" si="379">ROUND(IF(I215,J215/I215*100,0),1)</f>
        <v>0</v>
      </c>
      <c r="K216" s="110">
        <f t="shared" ref="K216" si="380">ROUND(IF(J215,K215/J215*100,0),1)</f>
        <v>0</v>
      </c>
      <c r="L216" s="110">
        <f t="shared" ref="L216" si="381">ROUND(IF(K215,L215/K215*100,0),1)</f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382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383">F33</f>
        <v>0</v>
      </c>
      <c r="G218" s="54">
        <f t="shared" si="383"/>
        <v>0</v>
      </c>
      <c r="H218" s="54">
        <f t="shared" si="383"/>
        <v>0</v>
      </c>
      <c r="I218" s="54">
        <f t="shared" si="383"/>
        <v>0</v>
      </c>
      <c r="J218" s="54">
        <f t="shared" si="383"/>
        <v>0</v>
      </c>
      <c r="K218" s="54">
        <f t="shared" si="383"/>
        <v>0</v>
      </c>
      <c r="L218" s="54">
        <f t="shared" si="383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382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" si="384">ROUND(IF(G218,H218/G218*100,0),1)</f>
        <v>0</v>
      </c>
      <c r="I219" s="110">
        <f t="shared" ref="I219" si="385">ROUND(IF(H218,I218/H218*100,0),1)</f>
        <v>0</v>
      </c>
      <c r="J219" s="110">
        <f t="shared" ref="J219" si="386">ROUND(IF(I218,J218/I218*100,0),1)</f>
        <v>0</v>
      </c>
      <c r="K219" s="110">
        <f t="shared" ref="K219" si="387">ROUND(IF(J218,K218/J218*100,0),1)</f>
        <v>0</v>
      </c>
      <c r="L219" s="110">
        <f t="shared" ref="L219" si="388">ROUND(IF(K218,L218/K218*100,0),1)</f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382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389">F65</f>
        <v>0</v>
      </c>
      <c r="G220" s="54">
        <f t="shared" si="389"/>
        <v>0</v>
      </c>
      <c r="H220" s="54">
        <f t="shared" si="389"/>
        <v>0</v>
      </c>
      <c r="I220" s="54">
        <f t="shared" si="389"/>
        <v>0</v>
      </c>
      <c r="J220" s="54">
        <f t="shared" si="389"/>
        <v>0</v>
      </c>
      <c r="K220" s="54">
        <f t="shared" si="389"/>
        <v>0</v>
      </c>
      <c r="L220" s="54">
        <f t="shared" si="389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382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" si="390">ROUND(IF(G220,H220/G220*100,0),1)</f>
        <v>0</v>
      </c>
      <c r="I221" s="110">
        <f t="shared" ref="I221" si="391">ROUND(IF(H220,I220/H220*100,0),1)</f>
        <v>0</v>
      </c>
      <c r="J221" s="110">
        <f t="shared" ref="J221" si="392">ROUND(IF(I220,J220/I220*100,0),1)</f>
        <v>0</v>
      </c>
      <c r="K221" s="110">
        <f t="shared" ref="K221" si="393">ROUND(IF(J220,K220/J220*100,0),1)</f>
        <v>0</v>
      </c>
      <c r="L221" s="110">
        <f t="shared" ref="L221" si="394">ROUND(IF(K220,L220/K220*100,0),1)</f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382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395">F97</f>
        <v>0</v>
      </c>
      <c r="G222" s="54">
        <f t="shared" si="395"/>
        <v>0</v>
      </c>
      <c r="H222" s="54">
        <f t="shared" si="395"/>
        <v>0</v>
      </c>
      <c r="I222" s="54">
        <f t="shared" si="395"/>
        <v>0</v>
      </c>
      <c r="J222" s="54">
        <f t="shared" si="395"/>
        <v>0</v>
      </c>
      <c r="K222" s="54">
        <f t="shared" si="395"/>
        <v>0</v>
      </c>
      <c r="L222" s="54">
        <f t="shared" si="395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382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" si="396">ROUND(IF(G222,H222/G222*100,0),1)</f>
        <v>0</v>
      </c>
      <c r="I223" s="110">
        <f t="shared" ref="I223" si="397">ROUND(IF(H222,I222/H222*100,0),1)</f>
        <v>0</v>
      </c>
      <c r="J223" s="110">
        <f t="shared" ref="J223" si="398">ROUND(IF(I222,J222/I222*100,0),1)</f>
        <v>0</v>
      </c>
      <c r="K223" s="110">
        <f t="shared" ref="K223" si="399">ROUND(IF(J222,K222/J222*100,0),1)</f>
        <v>0</v>
      </c>
      <c r="L223" s="110">
        <f t="shared" ref="L223" si="400">ROUND(IF(K222,L222/K222*100,0),1)</f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401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402">F125</f>
        <v>60639.7</v>
      </c>
      <c r="G225" s="46">
        <f t="shared" si="402"/>
        <v>68983.7</v>
      </c>
      <c r="H225" s="46">
        <f t="shared" si="402"/>
        <v>76851.3</v>
      </c>
      <c r="I225" s="46">
        <f t="shared" si="402"/>
        <v>79851.4210494</v>
      </c>
      <c r="J225" s="46">
        <f t="shared" si="402"/>
        <v>83131.557723267251</v>
      </c>
      <c r="K225" s="46">
        <f t="shared" si="402"/>
        <v>86629.733672262329</v>
      </c>
      <c r="L225" s="46">
        <f t="shared" si="402"/>
        <v>90275.112865191142</v>
      </c>
      <c r="M225" s="46">
        <f>ROUND(IF(F225,L225/F225*100,0),1)</f>
        <v>148.9</v>
      </c>
      <c r="O225" s="125"/>
    </row>
    <row r="226" spans="1:15" s="17" customFormat="1" ht="31.5">
      <c r="A226" s="34">
        <v>202150</v>
      </c>
      <c r="B226" s="38" t="e">
        <f t="shared" si="401"/>
        <v>#N/A</v>
      </c>
      <c r="C226" s="34">
        <v>301000</v>
      </c>
      <c r="D226" s="47" t="s">
        <v>133</v>
      </c>
      <c r="E226" s="31" t="s">
        <v>91</v>
      </c>
      <c r="F226" s="122"/>
      <c r="G226" s="110">
        <f>ROUND(IF(F225,G225/F225*100,0),1)</f>
        <v>113.8</v>
      </c>
      <c r="H226" s="110">
        <f t="shared" ref="H226" si="403">ROUND(IF(G225,H225/G225*100,0),1)</f>
        <v>111.4</v>
      </c>
      <c r="I226" s="110">
        <f t="shared" ref="I226" si="404">ROUND(IF(H225,I225/H225*100,0),1)</f>
        <v>103.9</v>
      </c>
      <c r="J226" s="110">
        <f t="shared" ref="J226" si="405">ROUND(IF(I225,J225/I225*100,0),1)</f>
        <v>104.1</v>
      </c>
      <c r="K226" s="110">
        <f t="shared" ref="K226" si="406">ROUND(IF(J225,K225/J225*100,0),1)</f>
        <v>104.2</v>
      </c>
      <c r="L226" s="110">
        <f t="shared" ref="L226" si="407">ROUND(IF(K225,L225/K225*100,0),1)</f>
        <v>104.2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401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408">F126</f>
        <v>114.7</v>
      </c>
      <c r="G227" s="48">
        <f t="shared" si="408"/>
        <v>112.3</v>
      </c>
      <c r="H227" s="48">
        <f t="shared" si="408"/>
        <v>106.1</v>
      </c>
      <c r="I227" s="48">
        <f t="shared" si="408"/>
        <v>100.1</v>
      </c>
      <c r="J227" s="48">
        <f t="shared" si="408"/>
        <v>100.2</v>
      </c>
      <c r="K227" s="48">
        <f t="shared" si="408"/>
        <v>100.2</v>
      </c>
      <c r="L227" s="48">
        <f t="shared" si="408"/>
        <v>100.2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401"/>
        <v>#N/A</v>
      </c>
      <c r="C228" s="34">
        <v>303000</v>
      </c>
      <c r="D228" s="28" t="s">
        <v>102</v>
      </c>
      <c r="E228" s="21" t="s">
        <v>91</v>
      </c>
      <c r="F228" s="48">
        <f t="shared" si="408"/>
        <v>104.3</v>
      </c>
      <c r="G228" s="48">
        <f t="shared" si="408"/>
        <v>101.3</v>
      </c>
      <c r="H228" s="48">
        <f t="shared" si="408"/>
        <v>105</v>
      </c>
      <c r="I228" s="48">
        <f t="shared" si="408"/>
        <v>103.8</v>
      </c>
      <c r="J228" s="48">
        <f t="shared" si="408"/>
        <v>103.9</v>
      </c>
      <c r="K228" s="48">
        <f t="shared" si="408"/>
        <v>104</v>
      </c>
      <c r="L228" s="48">
        <f t="shared" si="408"/>
        <v>104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401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409">ROUND(SUM(F35,F67,F99),1)</f>
        <v>5.4</v>
      </c>
      <c r="G229" s="46">
        <f t="shared" si="409"/>
        <v>33.4</v>
      </c>
      <c r="H229" s="46">
        <f t="shared" si="409"/>
        <v>44.8</v>
      </c>
      <c r="I229" s="46">
        <f t="shared" si="409"/>
        <v>45.1</v>
      </c>
      <c r="J229" s="46">
        <f t="shared" si="409"/>
        <v>45.4</v>
      </c>
      <c r="K229" s="46">
        <f t="shared" si="409"/>
        <v>45.7</v>
      </c>
      <c r="L229" s="46">
        <f t="shared" si="409"/>
        <v>45.9</v>
      </c>
      <c r="M229" s="46">
        <f>ROUND(IF(F229,L229/F229*100,0),1)</f>
        <v>850</v>
      </c>
      <c r="O229" s="125"/>
    </row>
    <row r="230" spans="1:15" s="17" customFormat="1" ht="15.75">
      <c r="A230" s="34">
        <v>202190</v>
      </c>
      <c r="B230" s="38" t="e">
        <f t="shared" si="401"/>
        <v>#N/A</v>
      </c>
      <c r="C230" s="34">
        <v>301010</v>
      </c>
      <c r="D230" s="50" t="s">
        <v>132</v>
      </c>
      <c r="E230" s="42" t="s">
        <v>116</v>
      </c>
      <c r="F230" s="122"/>
      <c r="G230" s="110">
        <f>ROUND(IF(F229,G229/F229*100,0),1)</f>
        <v>618.5</v>
      </c>
      <c r="H230" s="110">
        <f t="shared" ref="H230" si="410">ROUND(IF(G229,H229/G229*100,0),1)</f>
        <v>134.1</v>
      </c>
      <c r="I230" s="110">
        <f t="shared" ref="I230" si="411">ROUND(IF(H229,I229/H229*100,0),1)</f>
        <v>100.7</v>
      </c>
      <c r="J230" s="110">
        <f t="shared" ref="J230" si="412">ROUND(IF(I229,J229/I229*100,0),1)</f>
        <v>100.7</v>
      </c>
      <c r="K230" s="110">
        <f t="shared" ref="K230" si="413">ROUND(IF(J229,K229/J229*100,0),1)</f>
        <v>100.7</v>
      </c>
      <c r="L230" s="110">
        <f t="shared" ref="L230" si="414">ROUND(IF(K229,L229/K229*100,0),1)</f>
        <v>100.4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415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416">F35</f>
        <v>0</v>
      </c>
      <c r="G232" s="54">
        <f t="shared" si="416"/>
        <v>28</v>
      </c>
      <c r="H232" s="54">
        <f t="shared" si="416"/>
        <v>39.299999999999997</v>
      </c>
      <c r="I232" s="54">
        <f t="shared" si="416"/>
        <v>39.5</v>
      </c>
      <c r="J232" s="54">
        <f t="shared" si="416"/>
        <v>39.700000000000003</v>
      </c>
      <c r="K232" s="54">
        <f t="shared" si="416"/>
        <v>39.9</v>
      </c>
      <c r="L232" s="54">
        <f t="shared" si="416"/>
        <v>40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415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0</v>
      </c>
      <c r="H233" s="110">
        <f t="shared" ref="H233" si="417">ROUND(IF(G232,H232/G232*100,0),1)</f>
        <v>140.4</v>
      </c>
      <c r="I233" s="110">
        <f t="shared" ref="I233" si="418">ROUND(IF(H232,I232/H232*100,0),1)</f>
        <v>100.5</v>
      </c>
      <c r="J233" s="110">
        <f t="shared" ref="J233" si="419">ROUND(IF(I232,J232/I232*100,0),1)</f>
        <v>100.5</v>
      </c>
      <c r="K233" s="110">
        <f t="shared" ref="K233" si="420">ROUND(IF(J232,K232/J232*100,0),1)</f>
        <v>100.5</v>
      </c>
      <c r="L233" s="110">
        <f t="shared" ref="L233" si="421">ROUND(IF(K232,L232/K232*100,0),1)</f>
        <v>100.3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415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422">F67</f>
        <v>0</v>
      </c>
      <c r="G234" s="54">
        <f t="shared" si="422"/>
        <v>0</v>
      </c>
      <c r="H234" s="54">
        <f t="shared" si="422"/>
        <v>0</v>
      </c>
      <c r="I234" s="54">
        <f t="shared" si="422"/>
        <v>0</v>
      </c>
      <c r="J234" s="54">
        <f t="shared" si="422"/>
        <v>0</v>
      </c>
      <c r="K234" s="54">
        <f t="shared" si="422"/>
        <v>0</v>
      </c>
      <c r="L234" s="54">
        <f t="shared" si="422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415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" si="423">ROUND(IF(G234,H234/G234*100,0),1)</f>
        <v>0</v>
      </c>
      <c r="I235" s="110">
        <f t="shared" ref="I235" si="424">ROUND(IF(H234,I234/H234*100,0),1)</f>
        <v>0</v>
      </c>
      <c r="J235" s="110">
        <f t="shared" ref="J235" si="425">ROUND(IF(I234,J234/I234*100,0),1)</f>
        <v>0</v>
      </c>
      <c r="K235" s="110">
        <f t="shared" ref="K235" si="426">ROUND(IF(J234,K234/J234*100,0),1)</f>
        <v>0</v>
      </c>
      <c r="L235" s="110">
        <f t="shared" ref="L235" si="427">ROUND(IF(K234,L234/K234*100,0),1)</f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415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428">F99</f>
        <v>5.4</v>
      </c>
      <c r="G236" s="54">
        <f t="shared" si="428"/>
        <v>5.4</v>
      </c>
      <c r="H236" s="54">
        <f t="shared" si="428"/>
        <v>5.5</v>
      </c>
      <c r="I236" s="54">
        <f t="shared" si="428"/>
        <v>5.6</v>
      </c>
      <c r="J236" s="54">
        <f t="shared" si="428"/>
        <v>5.7</v>
      </c>
      <c r="K236" s="54">
        <f t="shared" si="428"/>
        <v>5.8</v>
      </c>
      <c r="L236" s="54">
        <f t="shared" si="428"/>
        <v>5.9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415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100</v>
      </c>
      <c r="H237" s="110">
        <f t="shared" ref="H237" si="429">ROUND(IF(G236,H236/G236*100,0),1)</f>
        <v>101.9</v>
      </c>
      <c r="I237" s="110">
        <f t="shared" ref="I237" si="430">ROUND(IF(H236,I236/H236*100,0),1)</f>
        <v>101.8</v>
      </c>
      <c r="J237" s="110">
        <f t="shared" ref="J237" si="431">ROUND(IF(I236,J236/I236*100,0),1)</f>
        <v>101.8</v>
      </c>
      <c r="K237" s="110">
        <f t="shared" ref="K237" si="432">ROUND(IF(J236,K236/J236*100,0),1)</f>
        <v>101.8</v>
      </c>
      <c r="L237" s="110">
        <f t="shared" ref="L237" si="433">ROUND(IF(K236,L236/K236*100,0),1)</f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415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434">ROUND(SUM(F37,F69,F101),1)</f>
        <v>1625</v>
      </c>
      <c r="G238" s="46">
        <f t="shared" si="434"/>
        <v>1620</v>
      </c>
      <c r="H238" s="46">
        <f t="shared" si="434"/>
        <v>1610</v>
      </c>
      <c r="I238" s="46">
        <f t="shared" si="434"/>
        <v>1610</v>
      </c>
      <c r="J238" s="46">
        <f t="shared" si="434"/>
        <v>1612</v>
      </c>
      <c r="K238" s="46">
        <f t="shared" si="434"/>
        <v>1613</v>
      </c>
      <c r="L238" s="46">
        <f t="shared" si="434"/>
        <v>1614</v>
      </c>
      <c r="M238" s="46">
        <f>ROUND(IF(F238,L238/F238*100,0),1)</f>
        <v>99.3</v>
      </c>
      <c r="O238" s="125"/>
    </row>
    <row r="239" spans="1:15" s="17" customFormat="1" ht="15.75">
      <c r="A239" s="34">
        <v>202280</v>
      </c>
      <c r="B239" s="38" t="e">
        <f t="shared" si="415"/>
        <v>#N/A</v>
      </c>
      <c r="C239" s="34">
        <v>301020</v>
      </c>
      <c r="D239" s="50" t="s">
        <v>132</v>
      </c>
      <c r="E239" s="42" t="s">
        <v>116</v>
      </c>
      <c r="F239" s="122"/>
      <c r="G239" s="110">
        <f>ROUND(IF(F238,G238/F238*100,0),1)</f>
        <v>99.7</v>
      </c>
      <c r="H239" s="110">
        <f t="shared" ref="H239" si="435">ROUND(IF(G238,H238/G238*100,0),1)</f>
        <v>99.4</v>
      </c>
      <c r="I239" s="110">
        <f t="shared" ref="I239" si="436">ROUND(IF(H238,I238/H238*100,0),1)</f>
        <v>100</v>
      </c>
      <c r="J239" s="110">
        <f t="shared" ref="J239" si="437">ROUND(IF(I238,J238/I238*100,0),1)</f>
        <v>100.1</v>
      </c>
      <c r="K239" s="110">
        <f t="shared" ref="K239" si="438">ROUND(IF(J238,K238/J238*100,0),1)</f>
        <v>100.1</v>
      </c>
      <c r="L239" s="110">
        <f t="shared" ref="L239" si="439">ROUND(IF(K238,L238/K238*100,0),1)</f>
        <v>100.1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440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441">F37</f>
        <v>0</v>
      </c>
      <c r="G241" s="54">
        <f t="shared" si="441"/>
        <v>0</v>
      </c>
      <c r="H241" s="54">
        <f t="shared" si="441"/>
        <v>0</v>
      </c>
      <c r="I241" s="54">
        <f t="shared" si="441"/>
        <v>0</v>
      </c>
      <c r="J241" s="54">
        <f t="shared" si="441"/>
        <v>0</v>
      </c>
      <c r="K241" s="54">
        <f t="shared" si="441"/>
        <v>0</v>
      </c>
      <c r="L241" s="54">
        <f t="shared" si="441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440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" si="442">ROUND(IF(G241,H241/G241*100,0),1)</f>
        <v>0</v>
      </c>
      <c r="I242" s="110">
        <f t="shared" ref="I242" si="443">ROUND(IF(H241,I241/H241*100,0),1)</f>
        <v>0</v>
      </c>
      <c r="J242" s="110">
        <f t="shared" ref="J242" si="444">ROUND(IF(I241,J241/I241*100,0),1)</f>
        <v>0</v>
      </c>
      <c r="K242" s="110">
        <f t="shared" ref="K242" si="445">ROUND(IF(J241,K241/J241*100,0),1)</f>
        <v>0</v>
      </c>
      <c r="L242" s="110">
        <f t="shared" ref="L242" si="446">ROUND(IF(K241,L241/K241*100,0),1)</f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440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447">F69</f>
        <v>0</v>
      </c>
      <c r="G243" s="54">
        <f t="shared" si="447"/>
        <v>0</v>
      </c>
      <c r="H243" s="54">
        <f t="shared" si="447"/>
        <v>0</v>
      </c>
      <c r="I243" s="54">
        <f t="shared" si="447"/>
        <v>0</v>
      </c>
      <c r="J243" s="54">
        <f t="shared" si="447"/>
        <v>0</v>
      </c>
      <c r="K243" s="54">
        <f t="shared" si="447"/>
        <v>0</v>
      </c>
      <c r="L243" s="54">
        <f t="shared" si="447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440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" si="448">ROUND(IF(G243,H243/G243*100,0),1)</f>
        <v>0</v>
      </c>
      <c r="I244" s="110">
        <f t="shared" ref="I244" si="449">ROUND(IF(H243,I243/H243*100,0),1)</f>
        <v>0</v>
      </c>
      <c r="J244" s="110">
        <f t="shared" ref="J244" si="450">ROUND(IF(I243,J243/I243*100,0),1)</f>
        <v>0</v>
      </c>
      <c r="K244" s="110">
        <f t="shared" ref="K244" si="451">ROUND(IF(J243,K243/J243*100,0),1)</f>
        <v>0</v>
      </c>
      <c r="L244" s="110">
        <f t="shared" ref="L244" si="452">ROUND(IF(K243,L243/K243*100,0),1)</f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440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453">F101</f>
        <v>1625</v>
      </c>
      <c r="G245" s="54">
        <f t="shared" si="453"/>
        <v>1620</v>
      </c>
      <c r="H245" s="54">
        <f t="shared" si="453"/>
        <v>1610</v>
      </c>
      <c r="I245" s="54">
        <f t="shared" si="453"/>
        <v>1610</v>
      </c>
      <c r="J245" s="54">
        <f t="shared" si="453"/>
        <v>1612</v>
      </c>
      <c r="K245" s="54">
        <f t="shared" si="453"/>
        <v>1613</v>
      </c>
      <c r="L245" s="54">
        <f t="shared" si="453"/>
        <v>1614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440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99.7</v>
      </c>
      <c r="H246" s="110">
        <f t="shared" ref="H246" si="454">ROUND(IF(G245,H245/G245*100,0),1)</f>
        <v>99.4</v>
      </c>
      <c r="I246" s="110">
        <f t="shared" ref="I246" si="455">ROUND(IF(H245,I245/H245*100,0),1)</f>
        <v>100</v>
      </c>
      <c r="J246" s="110">
        <f t="shared" ref="J246" si="456">ROUND(IF(I245,J245/I245*100,0),1)</f>
        <v>100.1</v>
      </c>
      <c r="K246" s="110">
        <f t="shared" ref="K246" si="457">ROUND(IF(J245,K245/J245*100,0),1)</f>
        <v>100.1</v>
      </c>
      <c r="L246" s="110">
        <f t="shared" ref="L246" si="458">ROUND(IF(K245,L245/K245*100,0),1)</f>
        <v>100.1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440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459">ROUND(SUM(F39,F71,F103),1)</f>
        <v>2465</v>
      </c>
      <c r="G247" s="46">
        <f t="shared" si="459"/>
        <v>3561.7</v>
      </c>
      <c r="H247" s="46">
        <f t="shared" si="459"/>
        <v>3412.4</v>
      </c>
      <c r="I247" s="46">
        <f t="shared" si="459"/>
        <v>3415</v>
      </c>
      <c r="J247" s="46">
        <f t="shared" si="459"/>
        <v>3420</v>
      </c>
      <c r="K247" s="46">
        <f t="shared" si="459"/>
        <v>3425</v>
      </c>
      <c r="L247" s="46">
        <f t="shared" si="459"/>
        <v>3430</v>
      </c>
      <c r="M247" s="46">
        <f>ROUND(IF(F247,L247/F247*100,0),1)</f>
        <v>139.1</v>
      </c>
      <c r="O247" s="125"/>
    </row>
    <row r="248" spans="1:15" s="17" customFormat="1" ht="15.75">
      <c r="A248" s="34">
        <v>202370</v>
      </c>
      <c r="B248" s="38" t="e">
        <f t="shared" si="440"/>
        <v>#N/A</v>
      </c>
      <c r="C248" s="34">
        <v>301030</v>
      </c>
      <c r="D248" s="50" t="s">
        <v>132</v>
      </c>
      <c r="E248" s="42" t="s">
        <v>116</v>
      </c>
      <c r="F248" s="122"/>
      <c r="G248" s="110">
        <f>ROUND(IF(F247,G247/F247*100,0),1)</f>
        <v>144.5</v>
      </c>
      <c r="H248" s="110">
        <f t="shared" ref="H248" si="460">ROUND(IF(G247,H247/G247*100,0),1)</f>
        <v>95.8</v>
      </c>
      <c r="I248" s="110">
        <f t="shared" ref="I248" si="461">ROUND(IF(H247,I247/H247*100,0),1)</f>
        <v>100.1</v>
      </c>
      <c r="J248" s="110">
        <f t="shared" ref="J248" si="462">ROUND(IF(I247,J247/I247*100,0),1)</f>
        <v>100.1</v>
      </c>
      <c r="K248" s="110">
        <f t="shared" ref="K248" si="463">ROUND(IF(J247,K247/J247*100,0),1)</f>
        <v>100.1</v>
      </c>
      <c r="L248" s="110">
        <f t="shared" ref="L248" si="464">ROUND(IF(K247,L247/K247*100,0),1)</f>
        <v>100.1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465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466">F39</f>
        <v>0</v>
      </c>
      <c r="G250" s="54">
        <f t="shared" si="466"/>
        <v>1091.7</v>
      </c>
      <c r="H250" s="54">
        <f t="shared" si="466"/>
        <v>937.4</v>
      </c>
      <c r="I250" s="54">
        <f t="shared" si="466"/>
        <v>940</v>
      </c>
      <c r="J250" s="54">
        <f t="shared" si="466"/>
        <v>945</v>
      </c>
      <c r="K250" s="54">
        <f t="shared" si="466"/>
        <v>950</v>
      </c>
      <c r="L250" s="54">
        <f t="shared" si="466"/>
        <v>955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465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0</v>
      </c>
      <c r="H251" s="110">
        <f t="shared" ref="H251" si="467">ROUND(IF(G250,H250/G250*100,0),1)</f>
        <v>85.9</v>
      </c>
      <c r="I251" s="110">
        <f t="shared" ref="I251" si="468">ROUND(IF(H250,I250/H250*100,0),1)</f>
        <v>100.3</v>
      </c>
      <c r="J251" s="110">
        <f t="shared" ref="J251" si="469">ROUND(IF(I250,J250/I250*100,0),1)</f>
        <v>100.5</v>
      </c>
      <c r="K251" s="110">
        <f t="shared" ref="K251" si="470">ROUND(IF(J250,K250/J250*100,0),1)</f>
        <v>100.5</v>
      </c>
      <c r="L251" s="110">
        <f t="shared" ref="L251" si="471">ROUND(IF(K250,L250/K250*100,0),1)</f>
        <v>100.5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465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472">F71</f>
        <v>0</v>
      </c>
      <c r="G252" s="54">
        <f t="shared" si="472"/>
        <v>0</v>
      </c>
      <c r="H252" s="54">
        <f t="shared" si="472"/>
        <v>0</v>
      </c>
      <c r="I252" s="54">
        <f t="shared" si="472"/>
        <v>0</v>
      </c>
      <c r="J252" s="54">
        <f t="shared" si="472"/>
        <v>0</v>
      </c>
      <c r="K252" s="54">
        <f t="shared" si="472"/>
        <v>0</v>
      </c>
      <c r="L252" s="54">
        <f t="shared" si="472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465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" si="473">ROUND(IF(G252,H252/G252*100,0),1)</f>
        <v>0</v>
      </c>
      <c r="I253" s="110">
        <f t="shared" ref="I253" si="474">ROUND(IF(H252,I252/H252*100,0),1)</f>
        <v>0</v>
      </c>
      <c r="J253" s="110">
        <f t="shared" ref="J253" si="475">ROUND(IF(I252,J252/I252*100,0),1)</f>
        <v>0</v>
      </c>
      <c r="K253" s="110">
        <f t="shared" ref="K253" si="476">ROUND(IF(J252,K252/J252*100,0),1)</f>
        <v>0</v>
      </c>
      <c r="L253" s="110">
        <f t="shared" ref="L253" si="477">ROUND(IF(K252,L252/K252*100,0),1)</f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465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478">F103</f>
        <v>2465</v>
      </c>
      <c r="G254" s="54">
        <f t="shared" si="478"/>
        <v>2470</v>
      </c>
      <c r="H254" s="54">
        <f t="shared" si="478"/>
        <v>2475</v>
      </c>
      <c r="I254" s="54">
        <f t="shared" si="478"/>
        <v>2475</v>
      </c>
      <c r="J254" s="54">
        <f t="shared" si="478"/>
        <v>2475</v>
      </c>
      <c r="K254" s="54">
        <f t="shared" si="478"/>
        <v>2475</v>
      </c>
      <c r="L254" s="54">
        <f t="shared" si="478"/>
        <v>2475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465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" si="479">ROUND(IF(G254,H254/G254*100,0),1)</f>
        <v>100.2</v>
      </c>
      <c r="I255" s="110">
        <f t="shared" ref="I255" si="480">ROUND(IF(H254,I254/H254*100,0),1)</f>
        <v>100</v>
      </c>
      <c r="J255" s="110">
        <f t="shared" ref="J255" si="481">ROUND(IF(I254,J254/I254*100,0),1)</f>
        <v>100</v>
      </c>
      <c r="K255" s="110">
        <f t="shared" ref="K255" si="482">ROUND(IF(J254,K254/J254*100,0),1)</f>
        <v>100</v>
      </c>
      <c r="L255" s="110">
        <f t="shared" ref="L255" si="483">ROUND(IF(K254,L254/K254*100,0),1)</f>
        <v>100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465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484">ROUND(SUM(F41,F73,F105),1)</f>
        <v>0</v>
      </c>
      <c r="G256" s="46">
        <f t="shared" si="484"/>
        <v>0</v>
      </c>
      <c r="H256" s="46">
        <f t="shared" si="484"/>
        <v>0</v>
      </c>
      <c r="I256" s="46">
        <f t="shared" si="484"/>
        <v>0</v>
      </c>
      <c r="J256" s="46">
        <f t="shared" si="484"/>
        <v>0</v>
      </c>
      <c r="K256" s="46">
        <f t="shared" si="484"/>
        <v>0</v>
      </c>
      <c r="L256" s="46">
        <f t="shared" si="484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465"/>
        <v>#N/A</v>
      </c>
      <c r="C257" s="34">
        <v>301040</v>
      </c>
      <c r="D257" s="50" t="s">
        <v>132</v>
      </c>
      <c r="E257" s="42" t="s">
        <v>116</v>
      </c>
      <c r="F257" s="122"/>
      <c r="G257" s="110">
        <f>ROUND(IF(F256,G256/F256*100,0),1)</f>
        <v>0</v>
      </c>
      <c r="H257" s="110">
        <f t="shared" ref="H257" si="485">ROUND(IF(G256,H256/G256*100,0),1)</f>
        <v>0</v>
      </c>
      <c r="I257" s="110">
        <f t="shared" ref="I257" si="486">ROUND(IF(H256,I256/H256*100,0),1)</f>
        <v>0</v>
      </c>
      <c r="J257" s="110">
        <f t="shared" ref="J257" si="487">ROUND(IF(I256,J256/I256*100,0),1)</f>
        <v>0</v>
      </c>
      <c r="K257" s="110">
        <f t="shared" ref="K257" si="488">ROUND(IF(J256,K256/J256*100,0),1)</f>
        <v>0</v>
      </c>
      <c r="L257" s="110">
        <f t="shared" ref="L257" si="489">ROUND(IF(K256,L256/K256*100,0),1)</f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490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491">F41</f>
        <v>0</v>
      </c>
      <c r="G259" s="48">
        <f t="shared" si="491"/>
        <v>0</v>
      </c>
      <c r="H259" s="48">
        <f t="shared" si="491"/>
        <v>0</v>
      </c>
      <c r="I259" s="48">
        <f t="shared" si="491"/>
        <v>0</v>
      </c>
      <c r="J259" s="48">
        <f t="shared" si="491"/>
        <v>0</v>
      </c>
      <c r="K259" s="48">
        <f t="shared" si="491"/>
        <v>0</v>
      </c>
      <c r="L259" s="48">
        <f t="shared" si="491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490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" si="492">ROUND(IF(G259,H259/G259*100,0),1)</f>
        <v>0</v>
      </c>
      <c r="I260" s="110">
        <f t="shared" ref="I260" si="493">ROUND(IF(H259,I259/H259*100,0),1)</f>
        <v>0</v>
      </c>
      <c r="J260" s="110">
        <f t="shared" ref="J260" si="494">ROUND(IF(I259,J259/I259*100,0),1)</f>
        <v>0</v>
      </c>
      <c r="K260" s="110">
        <f t="shared" ref="K260" si="495">ROUND(IF(J259,K259/J259*100,0),1)</f>
        <v>0</v>
      </c>
      <c r="L260" s="110">
        <f t="shared" ref="L260" si="496">ROUND(IF(K259,L259/K259*100,0),1)</f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490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497">F73</f>
        <v>0</v>
      </c>
      <c r="G261" s="48">
        <f t="shared" si="497"/>
        <v>0</v>
      </c>
      <c r="H261" s="48">
        <f t="shared" si="497"/>
        <v>0</v>
      </c>
      <c r="I261" s="48">
        <f t="shared" si="497"/>
        <v>0</v>
      </c>
      <c r="J261" s="48">
        <f t="shared" si="497"/>
        <v>0</v>
      </c>
      <c r="K261" s="48">
        <f t="shared" si="497"/>
        <v>0</v>
      </c>
      <c r="L261" s="48">
        <f t="shared" si="497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490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" si="498">ROUND(IF(G261,H261/G261*100,0),1)</f>
        <v>0</v>
      </c>
      <c r="I262" s="110">
        <f t="shared" ref="I262" si="499">ROUND(IF(H261,I261/H261*100,0),1)</f>
        <v>0</v>
      </c>
      <c r="J262" s="110">
        <f t="shared" ref="J262" si="500">ROUND(IF(I261,J261/I261*100,0),1)</f>
        <v>0</v>
      </c>
      <c r="K262" s="110">
        <f t="shared" ref="K262" si="501">ROUND(IF(J261,K261/J261*100,0),1)</f>
        <v>0</v>
      </c>
      <c r="L262" s="110">
        <f t="shared" ref="L262" si="502">ROUND(IF(K261,L261/K261*100,0),1)</f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490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503">F105</f>
        <v>0</v>
      </c>
      <c r="G263" s="48">
        <f t="shared" si="503"/>
        <v>0</v>
      </c>
      <c r="H263" s="48">
        <f t="shared" si="503"/>
        <v>0</v>
      </c>
      <c r="I263" s="48">
        <f t="shared" si="503"/>
        <v>0</v>
      </c>
      <c r="J263" s="48">
        <f t="shared" si="503"/>
        <v>0</v>
      </c>
      <c r="K263" s="48">
        <f t="shared" si="503"/>
        <v>0</v>
      </c>
      <c r="L263" s="48">
        <f t="shared" si="503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490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" si="504">ROUND(IF(G263,H263/G263*100,0),1)</f>
        <v>0</v>
      </c>
      <c r="I264" s="110">
        <f t="shared" ref="I264" si="505">ROUND(IF(H263,I263/H263*100,0),1)</f>
        <v>0</v>
      </c>
      <c r="J264" s="110">
        <f t="shared" ref="J264" si="506">ROUND(IF(I263,J263/I263*100,0),1)</f>
        <v>0</v>
      </c>
      <c r="K264" s="110">
        <f t="shared" ref="K264" si="507">ROUND(IF(J263,K263/J263*100,0),1)</f>
        <v>0</v>
      </c>
      <c r="L264" s="110">
        <f t="shared" ref="L264" si="508">ROUND(IF(K263,L263/K263*100,0),1)</f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490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509">ROUND(SUM(F43,F75,F107),1)</f>
        <v>7040</v>
      </c>
      <c r="G265" s="46">
        <f t="shared" si="509"/>
        <v>1031</v>
      </c>
      <c r="H265" s="46">
        <f t="shared" si="509"/>
        <v>1032</v>
      </c>
      <c r="I265" s="46">
        <f t="shared" si="509"/>
        <v>1033</v>
      </c>
      <c r="J265" s="46">
        <f t="shared" si="509"/>
        <v>1034</v>
      </c>
      <c r="K265" s="46">
        <f t="shared" si="509"/>
        <v>1035</v>
      </c>
      <c r="L265" s="46">
        <f t="shared" si="509"/>
        <v>1036</v>
      </c>
      <c r="M265" s="46">
        <f>ROUND(IF(F265,L265/F265*100,0),1)</f>
        <v>14.7</v>
      </c>
      <c r="O265" s="125"/>
    </row>
    <row r="266" spans="1:15" s="17" customFormat="1" ht="15.75">
      <c r="A266" s="34">
        <v>202550</v>
      </c>
      <c r="B266" s="38" t="e">
        <f t="shared" si="490"/>
        <v>#N/A</v>
      </c>
      <c r="C266" s="34">
        <v>301050</v>
      </c>
      <c r="D266" s="50" t="s">
        <v>132</v>
      </c>
      <c r="E266" s="42" t="s">
        <v>116</v>
      </c>
      <c r="F266" s="122"/>
      <c r="G266" s="110">
        <f>ROUND(IF(F265,G265/F265*100,0),1)</f>
        <v>14.6</v>
      </c>
      <c r="H266" s="110">
        <f t="shared" ref="H266" si="510">ROUND(IF(G265,H265/G265*100,0),1)</f>
        <v>100.1</v>
      </c>
      <c r="I266" s="110">
        <f t="shared" ref="I266" si="511">ROUND(IF(H265,I265/H265*100,0),1)</f>
        <v>100.1</v>
      </c>
      <c r="J266" s="110">
        <f t="shared" ref="J266" si="512">ROUND(IF(I265,J265/I265*100,0),1)</f>
        <v>100.1</v>
      </c>
      <c r="K266" s="110">
        <f t="shared" ref="K266" si="513">ROUND(IF(J265,K265/J265*100,0),1)</f>
        <v>100.1</v>
      </c>
      <c r="L266" s="110">
        <f t="shared" ref="L266" si="514">ROUND(IF(K265,L265/K265*100,0),1)</f>
        <v>100.1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515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516">F43</f>
        <v>6010</v>
      </c>
      <c r="G268" s="48">
        <f t="shared" si="516"/>
        <v>0</v>
      </c>
      <c r="H268" s="48">
        <f t="shared" si="516"/>
        <v>0</v>
      </c>
      <c r="I268" s="48">
        <f t="shared" si="516"/>
        <v>0</v>
      </c>
      <c r="J268" s="48">
        <f t="shared" si="516"/>
        <v>0</v>
      </c>
      <c r="K268" s="48">
        <f t="shared" si="516"/>
        <v>0</v>
      </c>
      <c r="L268" s="48">
        <f t="shared" si="516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515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" si="517">ROUND(IF(G268,H268/G268*100,0),1)</f>
        <v>0</v>
      </c>
      <c r="I269" s="110">
        <f t="shared" ref="I269" si="518">ROUND(IF(H268,I268/H268*100,0),1)</f>
        <v>0</v>
      </c>
      <c r="J269" s="110">
        <f t="shared" ref="J269" si="519">ROUND(IF(I268,J268/I268*100,0),1)</f>
        <v>0</v>
      </c>
      <c r="K269" s="110">
        <f t="shared" ref="K269" si="520">ROUND(IF(J268,K268/J268*100,0),1)</f>
        <v>0</v>
      </c>
      <c r="L269" s="110">
        <f t="shared" ref="L269" si="521">ROUND(IF(K268,L268/K268*100,0),1)</f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515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522">F75</f>
        <v>1030</v>
      </c>
      <c r="G270" s="48">
        <f t="shared" si="522"/>
        <v>1031</v>
      </c>
      <c r="H270" s="48">
        <f t="shared" si="522"/>
        <v>1032</v>
      </c>
      <c r="I270" s="48">
        <f t="shared" si="522"/>
        <v>1033</v>
      </c>
      <c r="J270" s="48">
        <f t="shared" si="522"/>
        <v>1034</v>
      </c>
      <c r="K270" s="48">
        <f t="shared" si="522"/>
        <v>1035</v>
      </c>
      <c r="L270" s="48">
        <f t="shared" si="522"/>
        <v>1036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515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100.1</v>
      </c>
      <c r="H271" s="110">
        <f t="shared" ref="H271" si="523">ROUND(IF(G270,H270/G270*100,0),1)</f>
        <v>100.1</v>
      </c>
      <c r="I271" s="110">
        <f t="shared" ref="I271" si="524">ROUND(IF(H270,I270/H270*100,0),1)</f>
        <v>100.1</v>
      </c>
      <c r="J271" s="110">
        <f t="shared" ref="J271" si="525">ROUND(IF(I270,J270/I270*100,0),1)</f>
        <v>100.1</v>
      </c>
      <c r="K271" s="110">
        <f t="shared" ref="K271" si="526">ROUND(IF(J270,K270/J270*100,0),1)</f>
        <v>100.1</v>
      </c>
      <c r="L271" s="110">
        <f t="shared" ref="L271" si="527">ROUND(IF(K270,L270/K270*100,0),1)</f>
        <v>100.1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515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528">F107</f>
        <v>0</v>
      </c>
      <c r="G272" s="48">
        <f t="shared" si="528"/>
        <v>0</v>
      </c>
      <c r="H272" s="48">
        <f t="shared" si="528"/>
        <v>0</v>
      </c>
      <c r="I272" s="48">
        <f t="shared" si="528"/>
        <v>0</v>
      </c>
      <c r="J272" s="48">
        <f t="shared" si="528"/>
        <v>0</v>
      </c>
      <c r="K272" s="48">
        <f t="shared" si="528"/>
        <v>0</v>
      </c>
      <c r="L272" s="48">
        <f t="shared" si="528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515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" si="529">ROUND(IF(G272,H272/G272*100,0),1)</f>
        <v>0</v>
      </c>
      <c r="I273" s="110">
        <f t="shared" ref="I273" si="530">ROUND(IF(H272,I272/H272*100,0),1)</f>
        <v>0</v>
      </c>
      <c r="J273" s="110">
        <f t="shared" ref="J273" si="531">ROUND(IF(I272,J272/I272*100,0),1)</f>
        <v>0</v>
      </c>
      <c r="K273" s="110">
        <f t="shared" ref="K273" si="532">ROUND(IF(J272,K272/J272*100,0),1)</f>
        <v>0</v>
      </c>
      <c r="L273" s="110">
        <f t="shared" ref="L273" si="533">ROUND(IF(K272,L272/K272*100,0),1)</f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534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5" si="535">F130</f>
        <v>0</v>
      </c>
      <c r="G275" s="46">
        <f t="shared" si="535"/>
        <v>0</v>
      </c>
      <c r="H275" s="46">
        <f t="shared" si="535"/>
        <v>0</v>
      </c>
      <c r="I275" s="46">
        <f t="shared" si="535"/>
        <v>0</v>
      </c>
      <c r="J275" s="46">
        <f t="shared" si="535"/>
        <v>0</v>
      </c>
      <c r="K275" s="46">
        <f t="shared" si="535"/>
        <v>0</v>
      </c>
      <c r="L275" s="46">
        <f t="shared" si="535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534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ref="G276:L276" si="536">G131</f>
        <v>0</v>
      </c>
      <c r="H276" s="111">
        <f t="shared" si="536"/>
        <v>0</v>
      </c>
      <c r="I276" s="111">
        <f t="shared" si="536"/>
        <v>0</v>
      </c>
      <c r="J276" s="111">
        <f t="shared" si="536"/>
        <v>0</v>
      </c>
      <c r="K276" s="111">
        <f t="shared" si="536"/>
        <v>0</v>
      </c>
      <c r="L276" s="111">
        <f t="shared" si="536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534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537">F129</f>
        <v>0</v>
      </c>
      <c r="G278" s="46">
        <f t="shared" si="537"/>
        <v>0</v>
      </c>
      <c r="H278" s="46">
        <f t="shared" si="537"/>
        <v>0</v>
      </c>
      <c r="I278" s="46">
        <f t="shared" si="537"/>
        <v>0</v>
      </c>
      <c r="J278" s="46">
        <f t="shared" si="537"/>
        <v>0</v>
      </c>
      <c r="K278" s="46">
        <f t="shared" si="537"/>
        <v>0</v>
      </c>
      <c r="L278" s="46">
        <f t="shared" si="537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538">F133</f>
        <v>0</v>
      </c>
      <c r="G280" s="46">
        <f t="shared" si="538"/>
        <v>0</v>
      </c>
      <c r="H280" s="46">
        <f t="shared" si="538"/>
        <v>0</v>
      </c>
      <c r="I280" s="46">
        <f t="shared" si="538"/>
        <v>0</v>
      </c>
      <c r="J280" s="46">
        <f t="shared" si="538"/>
        <v>0</v>
      </c>
      <c r="K280" s="46">
        <f t="shared" si="538"/>
        <v>0</v>
      </c>
      <c r="L280" s="46">
        <f t="shared" si="538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 ht="13.5" customHeigh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54">
    <mergeCell ref="D136:M136"/>
    <mergeCell ref="D137:M137"/>
    <mergeCell ref="L14:M14"/>
    <mergeCell ref="L46:M46"/>
    <mergeCell ref="L78:M78"/>
    <mergeCell ref="L110:M110"/>
    <mergeCell ref="L135:M135"/>
    <mergeCell ref="D111:M111"/>
    <mergeCell ref="D112:M112"/>
    <mergeCell ref="M113:M114"/>
    <mergeCell ref="D79:M79"/>
    <mergeCell ref="D80:M80"/>
    <mergeCell ref="M81:M82"/>
    <mergeCell ref="D47:M47"/>
    <mergeCell ref="D48:M48"/>
    <mergeCell ref="M17:M18"/>
    <mergeCell ref="B138:B139"/>
    <mergeCell ref="C138:C139"/>
    <mergeCell ref="D138:D139"/>
    <mergeCell ref="E138:E139"/>
    <mergeCell ref="M138:M139"/>
    <mergeCell ref="B81:B82"/>
    <mergeCell ref="C81:C82"/>
    <mergeCell ref="D81:D82"/>
    <mergeCell ref="E81:E82"/>
    <mergeCell ref="B113:B114"/>
    <mergeCell ref="C113:C114"/>
    <mergeCell ref="D113:D114"/>
    <mergeCell ref="E113:E114"/>
    <mergeCell ref="B49:B50"/>
    <mergeCell ref="C49:C50"/>
    <mergeCell ref="D49:D50"/>
    <mergeCell ref="E49:E50"/>
    <mergeCell ref="M49:M50"/>
    <mergeCell ref="A17:A18"/>
    <mergeCell ref="B17:B18"/>
    <mergeCell ref="C17:C18"/>
    <mergeCell ref="D17:D18"/>
    <mergeCell ref="E17:E18"/>
    <mergeCell ref="O121:AB121"/>
    <mergeCell ref="D1:L1"/>
    <mergeCell ref="D2:L2"/>
    <mergeCell ref="D15:M15"/>
    <mergeCell ref="D16:M16"/>
    <mergeCell ref="P5:S5"/>
    <mergeCell ref="P6:S6"/>
    <mergeCell ref="P8:S8"/>
    <mergeCell ref="P9:S9"/>
    <mergeCell ref="E8:J8"/>
    <mergeCell ref="E9:J9"/>
    <mergeCell ref="E10:J10"/>
    <mergeCell ref="E11:J11"/>
    <mergeCell ref="E12:J12"/>
    <mergeCell ref="D3:L3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8740157480314965" right="0.59055118110236227" top="0.4" bottom="0.47" header="0.25" footer="0.28999999999999998"/>
  <pageSetup paperSize="9" scale="54" orientation="landscape" r:id="rId1"/>
  <headerFooter alignWithMargins="0"/>
  <rowBreaks count="4" manualBreakCount="4">
    <brk id="45" max="12" man="1"/>
    <brk id="77" max="12" man="1"/>
    <brk id="109" max="12" man="1"/>
    <brk id="134" max="12" man="1"/>
  </rowBreaks>
  <colBreaks count="1" manualBreakCount="1">
    <brk id="14" max="30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4295CA52-A6F8-49D7-ACFC-9ACE5AE8F911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O9</xm:sqref>
        </x14:conditionalFormatting>
        <x14:conditionalFormatting xmlns:xm="http://schemas.microsoft.com/office/excel/2006/main">
          <x14:cfRule type="iconSet" priority="5" id="{C715D9D7-9C96-4297-B538-9FE1E91BFE31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  <x14:conditionalFormatting xmlns:xm="http://schemas.microsoft.com/office/excel/2006/main">
          <x14:cfRule type="iconSet" priority="6" id="{963F0FA4-41F2-4E54-8D07-0263E46980E5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48</v>
      </c>
      <c r="C5" s="8">
        <v>1</v>
      </c>
    </row>
    <row r="6" spans="1:3">
      <c r="A6" s="8">
        <v>2</v>
      </c>
      <c r="B6" s="6" t="s">
        <v>46</v>
      </c>
      <c r="C6" s="8">
        <v>2</v>
      </c>
    </row>
    <row r="7" spans="1:3">
      <c r="A7" s="8">
        <v>3</v>
      </c>
      <c r="B7" s="6" t="s">
        <v>49</v>
      </c>
      <c r="C7" s="8">
        <v>3</v>
      </c>
    </row>
    <row r="8" spans="1:3">
      <c r="A8" s="8">
        <v>4</v>
      </c>
      <c r="B8" s="6" t="s">
        <v>50</v>
      </c>
      <c r="C8" s="8">
        <v>4</v>
      </c>
    </row>
    <row r="9" spans="1:3">
      <c r="A9" s="8">
        <v>5</v>
      </c>
      <c r="B9" s="6" t="s">
        <v>51</v>
      </c>
      <c r="C9" s="8">
        <v>5</v>
      </c>
    </row>
    <row r="10" spans="1:3">
      <c r="A10" s="8">
        <v>6</v>
      </c>
      <c r="B10" s="6" t="s">
        <v>47</v>
      </c>
      <c r="C10" s="8">
        <v>6</v>
      </c>
    </row>
    <row r="11" spans="1:3">
      <c r="A11" s="8">
        <v>7</v>
      </c>
      <c r="B11" s="6" t="s">
        <v>52</v>
      </c>
      <c r="C11" s="8">
        <v>7</v>
      </c>
    </row>
    <row r="12" spans="1:3">
      <c r="A12" s="8">
        <v>8</v>
      </c>
      <c r="B12" s="6" t="s">
        <v>53</v>
      </c>
      <c r="C12" s="8">
        <v>8</v>
      </c>
    </row>
    <row r="13" spans="1:3">
      <c r="A13" s="8">
        <v>9</v>
      </c>
      <c r="B13" s="6" t="s">
        <v>58</v>
      </c>
      <c r="C13" s="8">
        <v>9</v>
      </c>
    </row>
    <row r="14" spans="1:3">
      <c r="A14" s="8">
        <v>10</v>
      </c>
      <c r="B14" s="6" t="s">
        <v>54</v>
      </c>
      <c r="C14" s="8">
        <v>10</v>
      </c>
    </row>
    <row r="15" spans="1:3">
      <c r="A15" s="8">
        <v>11</v>
      </c>
      <c r="B15" s="6" t="s">
        <v>55</v>
      </c>
      <c r="C15" s="8">
        <v>11</v>
      </c>
    </row>
    <row r="16" spans="1:3">
      <c r="A16" s="8">
        <v>12</v>
      </c>
      <c r="B16" s="6" t="s">
        <v>56</v>
      </c>
      <c r="C16" s="8">
        <v>12</v>
      </c>
    </row>
    <row r="17" spans="1:3">
      <c r="A17" s="8">
        <v>13</v>
      </c>
      <c r="B17" s="6" t="s">
        <v>57</v>
      </c>
      <c r="C17" s="8">
        <v>13</v>
      </c>
    </row>
    <row r="18" spans="1:3">
      <c r="A18" s="8">
        <v>14</v>
      </c>
      <c r="B18" s="6" t="s">
        <v>6</v>
      </c>
      <c r="C18" s="8">
        <v>14</v>
      </c>
    </row>
    <row r="19" spans="1:3">
      <c r="A19" s="8">
        <v>15</v>
      </c>
      <c r="B19" s="6" t="s">
        <v>7</v>
      </c>
      <c r="C19" s="8">
        <v>15</v>
      </c>
    </row>
    <row r="20" spans="1:3">
      <c r="A20" s="8">
        <v>16</v>
      </c>
      <c r="B20" s="6" t="s">
        <v>8</v>
      </c>
      <c r="C20" s="8">
        <v>16</v>
      </c>
    </row>
    <row r="21" spans="1:3">
      <c r="A21" s="8">
        <v>17</v>
      </c>
      <c r="B21" s="6" t="s">
        <v>59</v>
      </c>
      <c r="C21" s="8">
        <v>17</v>
      </c>
    </row>
    <row r="22" spans="1:3">
      <c r="A22" s="8">
        <v>18</v>
      </c>
      <c r="B22" s="6" t="s">
        <v>9</v>
      </c>
      <c r="C22" s="8">
        <v>18</v>
      </c>
    </row>
    <row r="23" spans="1:3">
      <c r="A23" s="8">
        <v>19</v>
      </c>
      <c r="B23" s="6" t="s">
        <v>10</v>
      </c>
      <c r="C23" s="8">
        <v>19</v>
      </c>
    </row>
    <row r="24" spans="1:3">
      <c r="A24" s="8">
        <v>20</v>
      </c>
      <c r="B24" s="6" t="s">
        <v>11</v>
      </c>
      <c r="C24" s="8">
        <v>20</v>
      </c>
    </row>
    <row r="25" spans="1:3">
      <c r="A25" s="8">
        <v>21</v>
      </c>
      <c r="B25" s="6" t="s">
        <v>12</v>
      </c>
      <c r="C25" s="8">
        <v>21</v>
      </c>
    </row>
    <row r="26" spans="1:3">
      <c r="A26" s="8">
        <v>22</v>
      </c>
      <c r="B26" s="6" t="s">
        <v>13</v>
      </c>
      <c r="C26" s="8">
        <v>22</v>
      </c>
    </row>
    <row r="27" spans="1:3">
      <c r="A27" s="8">
        <v>23</v>
      </c>
      <c r="B27" s="6" t="s">
        <v>14</v>
      </c>
      <c r="C27" s="8">
        <v>23</v>
      </c>
    </row>
    <row r="28" spans="1:3">
      <c r="A28" s="8">
        <v>24</v>
      </c>
      <c r="B28" s="6" t="s">
        <v>15</v>
      </c>
      <c r="C28" s="8">
        <v>24</v>
      </c>
    </row>
    <row r="29" spans="1:3">
      <c r="A29" s="8">
        <v>25</v>
      </c>
      <c r="B29" s="6" t="s">
        <v>16</v>
      </c>
      <c r="C29" s="8">
        <v>25</v>
      </c>
    </row>
    <row r="30" spans="1:3">
      <c r="A30" s="8">
        <v>26</v>
      </c>
      <c r="B30" s="6" t="s">
        <v>17</v>
      </c>
      <c r="C30" s="8">
        <v>26</v>
      </c>
    </row>
    <row r="31" spans="1:3">
      <c r="A31" s="8">
        <v>27</v>
      </c>
      <c r="B31" s="6" t="s">
        <v>18</v>
      </c>
      <c r="C31" s="8">
        <v>27</v>
      </c>
    </row>
    <row r="32" spans="1:3">
      <c r="A32" s="8">
        <v>28</v>
      </c>
      <c r="B32" s="6" t="s">
        <v>19</v>
      </c>
      <c r="C32" s="8">
        <v>28</v>
      </c>
    </row>
    <row r="33" spans="1:3">
      <c r="A33" s="8">
        <v>29</v>
      </c>
      <c r="B33" s="6" t="s">
        <v>20</v>
      </c>
      <c r="C33" s="8">
        <v>29</v>
      </c>
    </row>
    <row r="34" spans="1:3">
      <c r="A34" s="8">
        <v>30</v>
      </c>
      <c r="B34" s="6" t="s">
        <v>21</v>
      </c>
      <c r="C34" s="8">
        <v>30</v>
      </c>
    </row>
    <row r="35" spans="1:3">
      <c r="A35" s="8">
        <v>31</v>
      </c>
      <c r="B35" s="6" t="s">
        <v>22</v>
      </c>
      <c r="C35" s="8">
        <v>31</v>
      </c>
    </row>
    <row r="36" spans="1:3">
      <c r="A36" s="8">
        <v>32</v>
      </c>
      <c r="B36" s="6" t="s">
        <v>23</v>
      </c>
      <c r="C36" s="8">
        <v>32</v>
      </c>
    </row>
    <row r="37" spans="1:3">
      <c r="A37" s="8">
        <v>33</v>
      </c>
      <c r="B37" s="6" t="s">
        <v>24</v>
      </c>
      <c r="C37" s="8">
        <v>33</v>
      </c>
    </row>
    <row r="38" spans="1:3">
      <c r="A38" s="8">
        <v>34</v>
      </c>
      <c r="B38" s="6" t="s">
        <v>25</v>
      </c>
      <c r="C38" s="8">
        <v>34</v>
      </c>
    </row>
    <row r="39" spans="1:3">
      <c r="A39" s="8">
        <v>35</v>
      </c>
      <c r="B39" s="6" t="s">
        <v>26</v>
      </c>
      <c r="C39" s="8">
        <v>35</v>
      </c>
    </row>
    <row r="40" spans="1:3">
      <c r="A40" s="8">
        <v>36</v>
      </c>
      <c r="B40" s="6" t="s">
        <v>27</v>
      </c>
      <c r="C40" s="8">
        <v>36</v>
      </c>
    </row>
    <row r="41" spans="1:3">
      <c r="A41" s="8">
        <v>37</v>
      </c>
      <c r="B41" s="6" t="s">
        <v>28</v>
      </c>
      <c r="C41" s="8">
        <v>37</v>
      </c>
    </row>
    <row r="42" spans="1:3">
      <c r="A42" s="8">
        <v>38</v>
      </c>
      <c r="B42" s="6" t="s">
        <v>29</v>
      </c>
      <c r="C42" s="8">
        <v>38</v>
      </c>
    </row>
    <row r="43" spans="1:3">
      <c r="A43" s="8">
        <v>39</v>
      </c>
      <c r="B43" s="6" t="s">
        <v>30</v>
      </c>
      <c r="C43" s="8">
        <v>39</v>
      </c>
    </row>
    <row r="44" spans="1:3">
      <c r="A44" s="8">
        <v>40</v>
      </c>
      <c r="B44" s="6" t="s">
        <v>31</v>
      </c>
      <c r="C44" s="8">
        <v>40</v>
      </c>
    </row>
    <row r="45" spans="1:3">
      <c r="A45" s="8">
        <v>41</v>
      </c>
      <c r="B45" s="6" t="s">
        <v>32</v>
      </c>
      <c r="C45" s="8">
        <v>41</v>
      </c>
    </row>
    <row r="46" spans="1:3">
      <c r="A46" s="8">
        <v>42</v>
      </c>
      <c r="B46" s="6" t="s">
        <v>33</v>
      </c>
      <c r="C46" s="8">
        <v>42</v>
      </c>
    </row>
    <row r="47" spans="1:3">
      <c r="A47" s="8">
        <v>43</v>
      </c>
      <c r="B47" s="6" t="s">
        <v>34</v>
      </c>
      <c r="C47" s="8">
        <v>43</v>
      </c>
    </row>
    <row r="48" spans="1:3">
      <c r="A48" s="8">
        <v>44</v>
      </c>
      <c r="B48" s="6" t="s">
        <v>35</v>
      </c>
      <c r="C48" s="8">
        <v>44</v>
      </c>
    </row>
    <row r="49" spans="1:3">
      <c r="A49" s="8">
        <v>45</v>
      </c>
      <c r="B49" s="6" t="s">
        <v>36</v>
      </c>
      <c r="C49" s="8">
        <v>45</v>
      </c>
    </row>
    <row r="50" spans="1:3">
      <c r="A50" s="8">
        <v>46</v>
      </c>
      <c r="B50" s="6" t="s">
        <v>37</v>
      </c>
      <c r="C50" s="8">
        <v>46</v>
      </c>
    </row>
    <row r="51" spans="1:3">
      <c r="A51" s="8">
        <v>47</v>
      </c>
      <c r="B51" s="6" t="s">
        <v>38</v>
      </c>
      <c r="C51" s="8">
        <v>47</v>
      </c>
    </row>
    <row r="52" spans="1:3">
      <c r="A52" s="8">
        <v>48</v>
      </c>
      <c r="B52" s="6" t="s">
        <v>60</v>
      </c>
      <c r="C52" s="8">
        <v>48</v>
      </c>
    </row>
    <row r="53" spans="1:3">
      <c r="A53" s="8">
        <v>49</v>
      </c>
      <c r="B53" s="6" t="s">
        <v>39</v>
      </c>
      <c r="C53" s="8">
        <v>49</v>
      </c>
    </row>
    <row r="54" spans="1:3">
      <c r="A54" s="8">
        <v>50</v>
      </c>
      <c r="B54" s="6" t="s">
        <v>40</v>
      </c>
      <c r="C54" s="8">
        <v>50</v>
      </c>
    </row>
    <row r="55" spans="1:3">
      <c r="A55" s="8">
        <v>51</v>
      </c>
      <c r="B55" s="6" t="s">
        <v>41</v>
      </c>
      <c r="C55" s="8">
        <v>51</v>
      </c>
    </row>
    <row r="56" spans="1:3">
      <c r="A56" s="8">
        <v>52</v>
      </c>
      <c r="B56" s="6" t="s">
        <v>42</v>
      </c>
      <c r="C56" s="8">
        <v>52</v>
      </c>
    </row>
    <row r="57" spans="1:3">
      <c r="A57" s="8">
        <v>53</v>
      </c>
      <c r="B57" s="6" t="s">
        <v>43</v>
      </c>
      <c r="C57" s="8">
        <v>53</v>
      </c>
    </row>
    <row r="58" spans="1:3">
      <c r="A58" s="8">
        <v>54</v>
      </c>
      <c r="B58" s="6" t="s">
        <v>44</v>
      </c>
      <c r="C58" s="8">
        <v>54</v>
      </c>
    </row>
    <row r="59" spans="1:3">
      <c r="A59" s="8">
        <v>55</v>
      </c>
      <c r="B59" s="6" t="s">
        <v>45</v>
      </c>
      <c r="C59" s="8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SelHoz</cp:lastModifiedBy>
  <cp:lastPrinted>2022-05-19T11:28:02Z</cp:lastPrinted>
  <dcterms:created xsi:type="dcterms:W3CDTF">2010-04-20T07:34:11Z</dcterms:created>
  <dcterms:modified xsi:type="dcterms:W3CDTF">2022-06-17T05:57:07Z</dcterms:modified>
</cp:coreProperties>
</file>